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85" windowWidth="15120" windowHeight="7530" tabRatio="716"/>
  </bookViews>
  <sheets>
    <sheet name="36_лот_(льготники) ЦЭС юго запа" sheetId="2" r:id="rId1"/>
  </sheets>
  <definedNames>
    <definedName name="_xlnm._FilterDatabase" localSheetId="0" hidden="1">'36_лот_(льготники) ЦЭС юго запа'!$A$2:$BR$176</definedName>
    <definedName name="_xlnm.Print_Titles" localSheetId="0">'36_лот_(льготники) ЦЭС юго запа'!$2:$2</definedName>
    <definedName name="_xlnm.Print_Area" localSheetId="0">'36_лот_(льготники) ЦЭС юго запа'!$A$1:$BR$132</definedName>
  </definedNames>
  <calcPr calcId="145621"/>
</workbook>
</file>

<file path=xl/calcChain.xml><?xml version="1.0" encoding="utf-8"?>
<calcChain xmlns="http://schemas.openxmlformats.org/spreadsheetml/2006/main">
  <c r="P119" i="2" l="1"/>
  <c r="Q119" i="2"/>
  <c r="R119" i="2"/>
  <c r="S119" i="2"/>
  <c r="T119" i="2"/>
  <c r="O119" i="2"/>
  <c r="BW131" i="2" l="1"/>
  <c r="BW122" i="2"/>
  <c r="BW121" i="2"/>
  <c r="BW120" i="2"/>
  <c r="BW115" i="2"/>
  <c r="BW114" i="2"/>
  <c r="BW113" i="2"/>
  <c r="BW112" i="2"/>
  <c r="BW111" i="2"/>
  <c r="BW110" i="2"/>
  <c r="BW108" i="2"/>
  <c r="BW102" i="2"/>
  <c r="BW101" i="2"/>
  <c r="BW99" i="2"/>
  <c r="BW98" i="2"/>
  <c r="BW96" i="2"/>
  <c r="BW95" i="2"/>
  <c r="BW86" i="2"/>
  <c r="BW85" i="2"/>
  <c r="BW82" i="2"/>
  <c r="BW65" i="2"/>
  <c r="BW32" i="2"/>
  <c r="BW31" i="2"/>
  <c r="BW30" i="2"/>
  <c r="BW29" i="2"/>
  <c r="BW28" i="2"/>
  <c r="BW27" i="2"/>
  <c r="BW25" i="2"/>
  <c r="BW22" i="2"/>
  <c r="BW21" i="2"/>
  <c r="BW20" i="2"/>
  <c r="BW18" i="2"/>
  <c r="BW17" i="2"/>
  <c r="BW16" i="2"/>
  <c r="BW15" i="2"/>
  <c r="BW14" i="2"/>
  <c r="BW13" i="2"/>
  <c r="BW11" i="2"/>
  <c r="BW10" i="2"/>
  <c r="BW9" i="2"/>
  <c r="BW8" i="2"/>
  <c r="BW7" i="2"/>
  <c r="BW5" i="2"/>
  <c r="BW4" i="2"/>
  <c r="BW3" i="2"/>
  <c r="M122" i="2" l="1"/>
  <c r="M120" i="2"/>
  <c r="M118" i="2"/>
  <c r="M116" i="2"/>
  <c r="M115" i="2"/>
  <c r="M114" i="2"/>
  <c r="M110" i="2"/>
  <c r="M108" i="2"/>
  <c r="M107" i="2"/>
  <c r="M102" i="2"/>
  <c r="M101" i="2"/>
  <c r="M99" i="2"/>
  <c r="M98" i="2"/>
  <c r="M96" i="2"/>
  <c r="M95" i="2"/>
  <c r="M94" i="2"/>
  <c r="M93" i="2"/>
  <c r="M36" i="2"/>
  <c r="M86" i="2"/>
  <c r="M83" i="2"/>
  <c r="M82" i="2"/>
  <c r="M81" i="2"/>
  <c r="M79" i="2"/>
  <c r="M77" i="2"/>
  <c r="M74" i="2"/>
  <c r="M35" i="2"/>
  <c r="M68" i="2"/>
  <c r="M67" i="2"/>
  <c r="M66" i="2"/>
  <c r="M64" i="2"/>
  <c r="M65" i="2"/>
  <c r="M58" i="2"/>
  <c r="M57" i="2"/>
  <c r="M34" i="2"/>
  <c r="M27" i="2"/>
  <c r="M32" i="2"/>
  <c r="M31" i="2"/>
  <c r="M25" i="2"/>
  <c r="M22" i="2"/>
  <c r="M17" i="2"/>
  <c r="M15" i="2"/>
  <c r="M16" i="2"/>
  <c r="M13" i="2"/>
  <c r="M8" i="2"/>
  <c r="M5" i="2"/>
  <c r="M4" i="2"/>
  <c r="M3" i="2"/>
  <c r="M131" i="2" l="1"/>
  <c r="S131" i="2"/>
  <c r="S122" i="2"/>
  <c r="M121" i="2"/>
  <c r="S121" i="2" s="1"/>
  <c r="S120" i="2"/>
  <c r="S118" i="2"/>
  <c r="M48" i="2"/>
  <c r="S48" i="2" s="1"/>
  <c r="S116" i="2"/>
  <c r="S115" i="2"/>
  <c r="S114" i="2"/>
  <c r="S113" i="2"/>
  <c r="R113" i="2"/>
  <c r="R109" i="2" s="1"/>
  <c r="P113" i="2"/>
  <c r="O113" i="2"/>
  <c r="M113" i="2"/>
  <c r="M109" i="2" s="1"/>
  <c r="P112" i="2"/>
  <c r="T112" i="2" s="1"/>
  <c r="AS109" i="2" s="1"/>
  <c r="T111" i="2"/>
  <c r="AK109" i="2" s="1"/>
  <c r="O108" i="2"/>
  <c r="S107" i="2"/>
  <c r="M47" i="2"/>
  <c r="S47" i="2" s="1"/>
  <c r="R105" i="2"/>
  <c r="S102" i="2"/>
  <c r="S101" i="2"/>
  <c r="S99" i="2"/>
  <c r="S98" i="2"/>
  <c r="S96" i="2"/>
  <c r="S95" i="2"/>
  <c r="S94" i="2"/>
  <c r="S93" i="2"/>
  <c r="S46" i="2"/>
  <c r="R46" i="2"/>
  <c r="R88" i="2" s="1"/>
  <c r="P46" i="2"/>
  <c r="O46" i="2"/>
  <c r="M46" i="2"/>
  <c r="M88" i="2" s="1"/>
  <c r="P41" i="2"/>
  <c r="T39" i="2"/>
  <c r="AK88" i="2" s="1"/>
  <c r="O36" i="2"/>
  <c r="R84" i="2"/>
  <c r="M85" i="2"/>
  <c r="M84" i="2" s="1"/>
  <c r="S86" i="2"/>
  <c r="O86" i="2"/>
  <c r="T41" i="2" l="1"/>
  <c r="AS88" i="2" s="1"/>
  <c r="T113" i="2"/>
  <c r="AU109" i="2" s="1"/>
  <c r="T46" i="2"/>
  <c r="AU88" i="2" s="1"/>
  <c r="O47" i="2"/>
  <c r="P47" i="2" s="1"/>
  <c r="T47" i="2" s="1"/>
  <c r="BB105" i="2" s="1"/>
  <c r="S105" i="2"/>
  <c r="S85" i="2"/>
  <c r="S84" i="2" s="1"/>
  <c r="O131" i="2"/>
  <c r="O122" i="2"/>
  <c r="O121" i="2"/>
  <c r="O120" i="2"/>
  <c r="O118" i="2"/>
  <c r="P118" i="2" s="1"/>
  <c r="O48" i="2"/>
  <c r="O116" i="2"/>
  <c r="O115" i="2"/>
  <c r="O110" i="2"/>
  <c r="S110" i="2"/>
  <c r="S109" i="2" s="1"/>
  <c r="O114" i="2"/>
  <c r="S108" i="2"/>
  <c r="P108" i="2"/>
  <c r="T108" i="2" s="1"/>
  <c r="BE108" i="2" s="1"/>
  <c r="BP108" i="2" s="1"/>
  <c r="M105" i="2"/>
  <c r="O107" i="2"/>
  <c r="O102" i="2"/>
  <c r="O101" i="2"/>
  <c r="O99" i="2"/>
  <c r="O98" i="2"/>
  <c r="O96" i="2"/>
  <c r="O95" i="2"/>
  <c r="O94" i="2"/>
  <c r="S36" i="2"/>
  <c r="S88" i="2" s="1"/>
  <c r="O93" i="2"/>
  <c r="O88" i="2" s="1"/>
  <c r="O85" i="2"/>
  <c r="O84" i="2" s="1"/>
  <c r="P86" i="2"/>
  <c r="S83" i="2"/>
  <c r="S82" i="2"/>
  <c r="S81" i="2"/>
  <c r="S79" i="2"/>
  <c r="S77" i="2"/>
  <c r="S74" i="2"/>
  <c r="R70" i="2"/>
  <c r="M70" i="2"/>
  <c r="T38" i="2"/>
  <c r="AK70" i="2" s="1"/>
  <c r="S35" i="2"/>
  <c r="S70" i="2" s="1"/>
  <c r="S68" i="2"/>
  <c r="S67" i="2"/>
  <c r="S66" i="2"/>
  <c r="S65" i="2"/>
  <c r="R62" i="2"/>
  <c r="S64" i="2"/>
  <c r="S62" i="2" s="1"/>
  <c r="P36" i="2" l="1"/>
  <c r="T36" i="2" s="1"/>
  <c r="O105" i="2"/>
  <c r="P107" i="2"/>
  <c r="T107" i="2" s="1"/>
  <c r="P93" i="2"/>
  <c r="P88" i="2" s="1"/>
  <c r="T86" i="2"/>
  <c r="P131" i="2"/>
  <c r="T131" i="2" s="1"/>
  <c r="BO131" i="2" s="1"/>
  <c r="BP131" i="2" s="1"/>
  <c r="P122" i="2"/>
  <c r="T122" i="2" s="1"/>
  <c r="BE122" i="2" s="1"/>
  <c r="BP122" i="2" s="1"/>
  <c r="P121" i="2"/>
  <c r="T121" i="2" s="1"/>
  <c r="BL121" i="2" s="1"/>
  <c r="BP121" i="2" s="1"/>
  <c r="P120" i="2"/>
  <c r="T120" i="2" s="1"/>
  <c r="BE120" i="2" s="1"/>
  <c r="BP120" i="2" s="1"/>
  <c r="T118" i="2"/>
  <c r="BE118" i="2" s="1"/>
  <c r="BP118" i="2" s="1"/>
  <c r="P48" i="2"/>
  <c r="T48" i="2" s="1"/>
  <c r="BB48" i="2" s="1"/>
  <c r="BP48" i="2" s="1"/>
  <c r="P116" i="2"/>
  <c r="T116" i="2" s="1"/>
  <c r="BE116" i="2" s="1"/>
  <c r="BP116" i="2" s="1"/>
  <c r="P115" i="2"/>
  <c r="T115" i="2" s="1"/>
  <c r="BE115" i="2" s="1"/>
  <c r="BP115" i="2" s="1"/>
  <c r="P110" i="2"/>
  <c r="T110" i="2" s="1"/>
  <c r="AD109" i="2" s="1"/>
  <c r="P114" i="2"/>
  <c r="T114" i="2" s="1"/>
  <c r="BE109" i="2" s="1"/>
  <c r="O109" i="2"/>
  <c r="P102" i="2"/>
  <c r="T102" i="2" s="1"/>
  <c r="BE102" i="2" s="1"/>
  <c r="BP102" i="2" s="1"/>
  <c r="P101" i="2"/>
  <c r="T101" i="2" s="1"/>
  <c r="BE101" i="2" s="1"/>
  <c r="BP101" i="2" s="1"/>
  <c r="P99" i="2"/>
  <c r="T99" i="2" s="1"/>
  <c r="BE99" i="2" s="1"/>
  <c r="BP99" i="2" s="1"/>
  <c r="P98" i="2"/>
  <c r="T98" i="2" s="1"/>
  <c r="BE98" i="2" s="1"/>
  <c r="BP98" i="2" s="1"/>
  <c r="P96" i="2"/>
  <c r="T96" i="2" s="1"/>
  <c r="BE96" i="2" s="1"/>
  <c r="BP96" i="2" s="1"/>
  <c r="P95" i="2"/>
  <c r="T95" i="2" s="1"/>
  <c r="BE95" i="2" s="1"/>
  <c r="BP95" i="2" s="1"/>
  <c r="P94" i="2"/>
  <c r="T94" i="2" s="1"/>
  <c r="BE94" i="2" s="1"/>
  <c r="BP94" i="2" s="1"/>
  <c r="P85" i="2"/>
  <c r="T85" i="2" s="1"/>
  <c r="BB84" i="2" s="1"/>
  <c r="O83" i="2"/>
  <c r="O82" i="2"/>
  <c r="O81" i="2"/>
  <c r="O79" i="2"/>
  <c r="O77" i="2"/>
  <c r="O74" i="2"/>
  <c r="O35" i="2"/>
  <c r="O70" i="2" s="1"/>
  <c r="O68" i="2"/>
  <c r="O67" i="2"/>
  <c r="O66" i="2"/>
  <c r="O65" i="2"/>
  <c r="P65" i="2" s="1"/>
  <c r="O64" i="2"/>
  <c r="O62" i="2" s="1"/>
  <c r="P105" i="2" l="1"/>
  <c r="P84" i="2"/>
  <c r="BP109" i="2"/>
  <c r="BB132" i="2"/>
  <c r="T105" i="2"/>
  <c r="BE105" i="2"/>
  <c r="BP105" i="2" s="1"/>
  <c r="T93" i="2"/>
  <c r="BE88" i="2" s="1"/>
  <c r="AD88" i="2"/>
  <c r="BE84" i="2"/>
  <c r="BP84" i="2" s="1"/>
  <c r="T84" i="2"/>
  <c r="P35" i="2"/>
  <c r="P70" i="2" s="1"/>
  <c r="P109" i="2"/>
  <c r="T109" i="2"/>
  <c r="P83" i="2"/>
  <c r="T83" i="2" s="1"/>
  <c r="BE83" i="2" s="1"/>
  <c r="BP83" i="2" s="1"/>
  <c r="P82" i="2"/>
  <c r="T82" i="2" s="1"/>
  <c r="BE82" i="2" s="1"/>
  <c r="BP82" i="2" s="1"/>
  <c r="P81" i="2"/>
  <c r="T81" i="2" s="1"/>
  <c r="BE81" i="2" s="1"/>
  <c r="BP81" i="2" s="1"/>
  <c r="P79" i="2"/>
  <c r="T79" i="2" s="1"/>
  <c r="BE79" i="2" s="1"/>
  <c r="BP79" i="2" s="1"/>
  <c r="P77" i="2"/>
  <c r="T77" i="2" s="1"/>
  <c r="BE77" i="2" s="1"/>
  <c r="BP77" i="2" s="1"/>
  <c r="P74" i="2"/>
  <c r="T74" i="2" s="1"/>
  <c r="BE74" i="2" s="1"/>
  <c r="BP74" i="2" s="1"/>
  <c r="P68" i="2"/>
  <c r="T68" i="2" s="1"/>
  <c r="BE68" i="2" s="1"/>
  <c r="BP68" i="2" s="1"/>
  <c r="P67" i="2"/>
  <c r="T67" i="2" s="1"/>
  <c r="BE67" i="2" s="1"/>
  <c r="BP67" i="2" s="1"/>
  <c r="P66" i="2"/>
  <c r="T66" i="2" s="1"/>
  <c r="BE66" i="2" s="1"/>
  <c r="BP66" i="2" s="1"/>
  <c r="T65" i="2"/>
  <c r="BE65" i="2" s="1"/>
  <c r="BP65" i="2" s="1"/>
  <c r="P64" i="2"/>
  <c r="T88" i="2" l="1"/>
  <c r="BP88" i="2"/>
  <c r="T35" i="2"/>
  <c r="T70" i="2" s="1"/>
  <c r="T64" i="2"/>
  <c r="AD70" i="2" l="1"/>
  <c r="BP70" i="2" s="1"/>
  <c r="BE62" i="2"/>
  <c r="P43" i="2"/>
  <c r="P42" i="2"/>
  <c r="T42" i="2" s="1"/>
  <c r="P62" i="2" l="1"/>
  <c r="T43" i="2"/>
  <c r="T62" i="2"/>
  <c r="S45" i="2"/>
  <c r="S59" i="2" s="1"/>
  <c r="R45" i="2"/>
  <c r="R59" i="2" s="1"/>
  <c r="P45" i="2"/>
  <c r="P59" i="2" s="1"/>
  <c r="O45" i="2"/>
  <c r="M45" i="2"/>
  <c r="S58" i="2"/>
  <c r="S57" i="2"/>
  <c r="S44" i="2"/>
  <c r="R44" i="2"/>
  <c r="R33" i="2" s="1"/>
  <c r="P44" i="2"/>
  <c r="O44" i="2"/>
  <c r="M44" i="2"/>
  <c r="M33" i="2" s="1"/>
  <c r="P40" i="2"/>
  <c r="T37" i="2"/>
  <c r="AK33" i="2" s="1"/>
  <c r="S34" i="2"/>
  <c r="O34" i="2"/>
  <c r="S32" i="2"/>
  <c r="T28" i="2"/>
  <c r="AK26" i="2" s="1"/>
  <c r="S27" i="2"/>
  <c r="O27" i="2"/>
  <c r="P29" i="2"/>
  <c r="T29" i="2" s="1"/>
  <c r="AS26" i="2" s="1"/>
  <c r="S30" i="2"/>
  <c r="R30" i="2"/>
  <c r="R26" i="2" s="1"/>
  <c r="P30" i="2"/>
  <c r="O30" i="2"/>
  <c r="M30" i="2"/>
  <c r="M26" i="2" s="1"/>
  <c r="S25" i="2"/>
  <c r="S22" i="2"/>
  <c r="P20" i="2"/>
  <c r="T20" i="2" s="1"/>
  <c r="S21" i="2"/>
  <c r="R21" i="2"/>
  <c r="R19" i="2" s="1"/>
  <c r="P21" i="2"/>
  <c r="O21" i="2"/>
  <c r="M21" i="2"/>
  <c r="M19" i="2" s="1"/>
  <c r="T40" i="2" l="1"/>
  <c r="AS33" i="2" s="1"/>
  <c r="AS62" i="2"/>
  <c r="BP62" i="2" s="1"/>
  <c r="M43" i="2"/>
  <c r="M62" i="2" s="1"/>
  <c r="S33" i="2"/>
  <c r="T45" i="2"/>
  <c r="AU59" i="2" s="1"/>
  <c r="O59" i="2"/>
  <c r="T21" i="2"/>
  <c r="AU19" i="2" s="1"/>
  <c r="T30" i="2"/>
  <c r="AU26" i="2" s="1"/>
  <c r="T44" i="2"/>
  <c r="AU33" i="2" s="1"/>
  <c r="S19" i="2"/>
  <c r="M42" i="2"/>
  <c r="M59" i="2" s="1"/>
  <c r="AS59" i="2"/>
  <c r="O58" i="2"/>
  <c r="P34" i="2"/>
  <c r="O57" i="2"/>
  <c r="P57" i="2" s="1"/>
  <c r="O32" i="2"/>
  <c r="P27" i="2"/>
  <c r="T27" i="2" s="1"/>
  <c r="AD26" i="2" s="1"/>
  <c r="S31" i="2"/>
  <c r="O31" i="2"/>
  <c r="O26" i="2" s="1"/>
  <c r="O25" i="2"/>
  <c r="AS19" i="2"/>
  <c r="O22" i="2"/>
  <c r="O19" i="2" s="1"/>
  <c r="M18" i="2"/>
  <c r="S18" i="2" s="1"/>
  <c r="S17" i="2"/>
  <c r="S16" i="2"/>
  <c r="S15" i="2"/>
  <c r="O15" i="2"/>
  <c r="R12" i="2"/>
  <c r="M14" i="2"/>
  <c r="S14" i="2" s="1"/>
  <c r="S13" i="2"/>
  <c r="T10" i="2"/>
  <c r="AS6" i="2" s="1"/>
  <c r="BP59" i="2" l="1"/>
  <c r="T59" i="2"/>
  <c r="AS132" i="2"/>
  <c r="P15" i="2"/>
  <c r="T15" i="2" s="1"/>
  <c r="BO15" i="2" s="1"/>
  <c r="BP15" i="2" s="1"/>
  <c r="P33" i="2"/>
  <c r="O33" i="2"/>
  <c r="T34" i="2"/>
  <c r="P31" i="2"/>
  <c r="P26" i="2" s="1"/>
  <c r="S26" i="2"/>
  <c r="P58" i="2"/>
  <c r="T58" i="2" s="1"/>
  <c r="BE58" i="2" s="1"/>
  <c r="BP58" i="2" s="1"/>
  <c r="T57" i="2"/>
  <c r="BE33" i="2" s="1"/>
  <c r="P32" i="2"/>
  <c r="T32" i="2" s="1"/>
  <c r="BE32" i="2" s="1"/>
  <c r="BP32" i="2" s="1"/>
  <c r="P25" i="2"/>
  <c r="T25" i="2" s="1"/>
  <c r="BE25" i="2" s="1"/>
  <c r="BP25" i="2" s="1"/>
  <c r="S12" i="2"/>
  <c r="M12" i="2"/>
  <c r="O18" i="2"/>
  <c r="P18" i="2" s="1"/>
  <c r="T18" i="2" s="1"/>
  <c r="BL18" i="2" s="1"/>
  <c r="BP18" i="2" s="1"/>
  <c r="P22" i="2"/>
  <c r="P19" i="2" s="1"/>
  <c r="O17" i="2"/>
  <c r="P17" i="2" s="1"/>
  <c r="O16" i="2"/>
  <c r="O14" i="2"/>
  <c r="O13" i="2"/>
  <c r="BO132" i="2" l="1"/>
  <c r="T33" i="2"/>
  <c r="AD33" i="2"/>
  <c r="BP33" i="2" s="1"/>
  <c r="T31" i="2"/>
  <c r="T22" i="2"/>
  <c r="BE19" i="2" s="1"/>
  <c r="BP19" i="2" s="1"/>
  <c r="O12" i="2"/>
  <c r="T17" i="2"/>
  <c r="BE17" i="2" s="1"/>
  <c r="BP17" i="2" s="1"/>
  <c r="P16" i="2"/>
  <c r="T16" i="2" s="1"/>
  <c r="BE16" i="2" s="1"/>
  <c r="BP16" i="2" s="1"/>
  <c r="P14" i="2"/>
  <c r="T14" i="2" s="1"/>
  <c r="BL12" i="2" s="1"/>
  <c r="BL132" i="2" s="1"/>
  <c r="P13" i="2"/>
  <c r="T19" i="2" l="1"/>
  <c r="BE26" i="2"/>
  <c r="BP26" i="2" s="1"/>
  <c r="T26" i="2"/>
  <c r="T13" i="2"/>
  <c r="P12" i="2"/>
  <c r="BE12" i="2" l="1"/>
  <c r="T12" i="2"/>
  <c r="BP12" i="2" l="1"/>
  <c r="S7" i="2"/>
  <c r="R7" i="2"/>
  <c r="R6" i="2" s="1"/>
  <c r="P7" i="2"/>
  <c r="O7" i="2"/>
  <c r="M7" i="2"/>
  <c r="T9" i="2"/>
  <c r="AK6" i="2" s="1"/>
  <c r="AK132" i="2" s="1"/>
  <c r="S8" i="2"/>
  <c r="S11" i="2"/>
  <c r="R11" i="2"/>
  <c r="P11" i="2"/>
  <c r="O11" i="2"/>
  <c r="M11" i="2"/>
  <c r="S5" i="2"/>
  <c r="S4" i="2"/>
  <c r="S3" i="2"/>
  <c r="T11" i="2" l="1"/>
  <c r="AU6" i="2" s="1"/>
  <c r="AU132" i="2" s="1"/>
  <c r="M6" i="2"/>
  <c r="S6" i="2"/>
  <c r="O8" i="2"/>
  <c r="O6" i="2" s="1"/>
  <c r="T7" i="2"/>
  <c r="O5" i="2"/>
  <c r="P5" i="2" s="1"/>
  <c r="O4" i="2"/>
  <c r="P4" i="2" s="1"/>
  <c r="O3" i="2"/>
  <c r="P8" i="2" l="1"/>
  <c r="T8" i="2" s="1"/>
  <c r="AD6" i="2" s="1"/>
  <c r="AD132" i="2" s="1"/>
  <c r="Y6" i="2"/>
  <c r="Y132" i="2" s="1"/>
  <c r="T5" i="2"/>
  <c r="BE5" i="2" s="1"/>
  <c r="BP5" i="2" s="1"/>
  <c r="T4" i="2"/>
  <c r="BE4" i="2" s="1"/>
  <c r="BP4" i="2" s="1"/>
  <c r="P3" i="2"/>
  <c r="T3" i="2" s="1"/>
  <c r="BE3" i="2" s="1"/>
  <c r="BP6" i="2" l="1"/>
  <c r="P6" i="2"/>
  <c r="BP3" i="2"/>
  <c r="BE132" i="2"/>
  <c r="T6" i="2"/>
  <c r="T132" i="2" s="1"/>
  <c r="BP132" i="2" l="1"/>
</calcChain>
</file>

<file path=xl/sharedStrings.xml><?xml version="1.0" encoding="utf-8"?>
<sst xmlns="http://schemas.openxmlformats.org/spreadsheetml/2006/main" count="745" uniqueCount="477">
  <si>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</si>
  <si>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</si>
  <si>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</si>
  <si>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</si>
  <si>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</si>
  <si>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</si>
  <si>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</si>
  <si>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</si>
  <si>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</si>
  <si>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</si>
  <si>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</si>
  <si>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</si>
  <si>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</si>
  <si>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</si>
  <si>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</si>
  <si>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</si>
  <si>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</si>
  <si>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</si>
  <si>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</si>
  <si>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</si>
  <si>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</si>
  <si>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</si>
  <si>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ГоРЭС</t>
  </si>
  <si>
    <t>РРЭС</t>
  </si>
  <si>
    <t>ЦРЭС</t>
  </si>
  <si>
    <t>-</t>
  </si>
  <si>
    <t>МаРЭС</t>
  </si>
  <si>
    <t>ЛРЭС</t>
  </si>
  <si>
    <t>КуРЭС</t>
  </si>
  <si>
    <t>ЗРЭС</t>
  </si>
  <si>
    <t>Со.РЭС</t>
  </si>
  <si>
    <t>Су.РЭС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</si>
  <si>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Ц-9211, Ц-9212/.</t>
  </si>
  <si>
    <t>Лот № 36 ЛЬГОТНИКИ</t>
  </si>
  <si>
    <t>В-2564/2438-ОРЗТП/2014 от 15.09.14г.</t>
  </si>
  <si>
    <t>В-2604/2440-ОРЗТП/2014 от 15.09.14г.</t>
  </si>
  <si>
    <t>В-2655/2352-ОРЗТП/2014 от 05.09.14г.</t>
  </si>
  <si>
    <t>З-2220/2395-ОРЗТП/2014 от 09.09.14г.</t>
  </si>
  <si>
    <t>З-2222/2420-ОРЗТП/2014 от 11.09.14г.</t>
  </si>
  <si>
    <t>З-2225/2321-ОРЗТП/2014 от 22.08.14г.</t>
  </si>
  <si>
    <t>З-2251/2326-ОРЗТП/2014 от 18.08.14г.</t>
  </si>
  <si>
    <t>З-2263/2437-ОРЗТП/2014 от 12.09.14г.</t>
  </si>
  <si>
    <t>С-2143/2375-ОРЗТП/2014 от 01.09.14г.</t>
  </si>
  <si>
    <t>С-2240/2414-ОРЗТП/2014 от 10.09.14г.</t>
  </si>
  <si>
    <t>С-2273/2433-ОРЗТП/2014 от 01.09.14г.</t>
  </si>
  <si>
    <t>С-2275/2434-ОРЗТП/2014 от 01.09.14г.</t>
  </si>
  <si>
    <t>Ц-8707/2193-ОРЗТП/2014 от 18.08.14г.</t>
  </si>
  <si>
    <t>Ц-8759/2349-ОРЗТП/2014 от 03.09.14г.</t>
  </si>
  <si>
    <t>Ц-8854/2416-ОРЗТП/2014 от 10.09.14г.</t>
  </si>
  <si>
    <t>Ц-8902/2397-ОРЗТП/2014 от 03.09.15г.</t>
  </si>
  <si>
    <t>Ц-8947/2386-ОРЗТП/2014 от 09.09.14г.</t>
  </si>
  <si>
    <t>Ц-9014/2340-ОРЗТП/2014 от 29.08.14г.</t>
  </si>
  <si>
    <t>Ц-9088/2353-ОРЗТП/2014 от 22.08.14г.</t>
  </si>
  <si>
    <t>Ц-9135/2344-ОРЗТП/2014 от 03.09.14г.</t>
  </si>
  <si>
    <t>Ц-9159/2350-ОРЗТП/2014 от 04.09.14г.</t>
  </si>
  <si>
    <t>Ц-9164/2417-ОРЗТП/2014 от 11.09.14г.</t>
  </si>
  <si>
    <t>Ц-9174/2372-ОРЗТП/2014 от 08.09.14г.</t>
  </si>
  <si>
    <t>Ц-9209/2398-ОРЗТП/2014 от 08.09.14г.</t>
  </si>
  <si>
    <t>Ц-9236/2376-ОРЗТП/2014 от 09.09.14г.</t>
  </si>
  <si>
    <t>Ц-9260/2331-ОРЗТП/2014 от 03.09.14г.</t>
  </si>
  <si>
    <t>Ц-9262/2332-ОРЗТП/2014 от 02.09.14г.</t>
  </si>
  <si>
    <t>Ц-9263/2333-ОРЗТП/2014 от 02.09.14г.</t>
  </si>
  <si>
    <t>Ц-9269/2400-ОРЗТП/2014 от 08.09.14г.</t>
  </si>
  <si>
    <t>Ц-9279/2336-ОРЗТП/2014 от 02.09.14г.</t>
  </si>
  <si>
    <t>Ц-9296/2343-ОРЗТП/2014 от 02.09.14г.</t>
  </si>
  <si>
    <t>Ц-9306/2341-ОРЗТП/2014 от 04.09.14г.</t>
  </si>
  <si>
    <t>Ц-9321/2318-ОРЗТП/2014 от 01.09.14г.</t>
  </si>
  <si>
    <t>Ц-9335/2347-ОРЗТП/2014 от 03.09.14г.</t>
  </si>
  <si>
    <t>Ц-9337/2319-ОРЗТП/2014 от 02.09.14г.</t>
  </si>
  <si>
    <t>Ц-9346/2424-ОРЗТП/2014 от 11.09.14г.</t>
  </si>
  <si>
    <t>Ц-9355/2418-ОРЗТП/2014 от 11.09.14г.</t>
  </si>
  <si>
    <t>Ц-9358/2320-ОРЗТП/2014 от 02.09.14г.</t>
  </si>
  <si>
    <t>Ц-9364/2346-ОРЗТП/2014 от 03.09.14г.</t>
  </si>
  <si>
    <t>Ц-9372/2425-ОРЗТП/2014 от 12.09.14г.</t>
  </si>
  <si>
    <t>Ц-9373/2348-ОРЗТП/2014 от 03.09.14г.</t>
  </si>
  <si>
    <t>Ц-9374/2385-ОРЗТП/2014 от 08.09.14г.</t>
  </si>
  <si>
    <t>Ц-9377/2404-ОРЗТП/2014 от 10.09.14г.</t>
  </si>
  <si>
    <t>Ц-9386/2364-ОРЗТП/2014 от 08.09.14г.</t>
  </si>
  <si>
    <t>Ц-9388/2365-ОРЗТП/2014 от 08.09.14г.</t>
  </si>
  <si>
    <t>Ц-9393/2388-ОРЗТП/2014 от 09.09.14г.</t>
  </si>
  <si>
    <t>Ц-9394/2421-ОРЗТП/2014 от 08.09.14г.</t>
  </si>
  <si>
    <t>Ц-9397/2366-ОРЗТП/2014 от 08.09.14г.</t>
  </si>
  <si>
    <t>Ц-9398/2390-ОРЗТП/2014 от 10.09.14г.</t>
  </si>
  <si>
    <t>Ц-9400/2427-ОРЗТП/2014 от 11.09.14г.</t>
  </si>
  <si>
    <t>Ц-9405/2408-ОРЗТП/2014 от 10.09.14г.</t>
  </si>
  <si>
    <t>Ц-9406/2387-ОРЗТП/2014 от 10.09.14г.</t>
  </si>
  <si>
    <t>Ю-2557/2324-ОРЗТП/2014 от 02.09.14г.</t>
  </si>
  <si>
    <t>Ю-2564/2327-ОРЗТП/2014 от 03.09.14г.</t>
  </si>
  <si>
    <t>Ю-2568/2377-ОРЗТП/2014 от 09.09.14г.</t>
  </si>
  <si>
    <t>Ю-2569/2378-ОРЗТП/2014 от 09.09.14г.</t>
  </si>
  <si>
    <t>Ю-2570/2379-ОРЗТП/2014 от 09.09.14г.</t>
  </si>
  <si>
    <t>Ю-2571/2380-ОРЗТП/2014 от 09.09.14г.</t>
  </si>
  <si>
    <t>Ю-2586/2381-ОРЗТП/2014 от 09.09.14г.</t>
  </si>
  <si>
    <t>Ю-2587/2382-ОРЗТП/2014 от 09.09.14г.</t>
  </si>
  <si>
    <t>Ю-2588/2383-ОРЗТП/2014 от 09.09.14г.</t>
  </si>
  <si>
    <t>Ю-2589/2384-ОРЗТП/2014 от 09.09.14г.</t>
  </si>
  <si>
    <t>Ю-2591/2411-ОРЗТП/2014 от 10.09.14г.</t>
  </si>
  <si>
    <t>40919364</t>
  </si>
  <si>
    <t>40925712</t>
  </si>
  <si>
    <t>40944293</t>
  </si>
  <si>
    <t>40936652</t>
  </si>
  <si>
    <t>40939695</t>
  </si>
  <si>
    <t>40936726</t>
  </si>
  <si>
    <t>40946353</t>
  </si>
  <si>
    <t>40953484</t>
  </si>
  <si>
    <t>40897246</t>
  </si>
  <si>
    <t>40933491</t>
  </si>
  <si>
    <t>40951074</t>
  </si>
  <si>
    <t>40952802</t>
  </si>
  <si>
    <t>40915628</t>
  </si>
  <si>
    <t>40932369</t>
  </si>
  <si>
    <t>40943907</t>
  </si>
  <si>
    <t>40929175</t>
  </si>
  <si>
    <t>40937034</t>
  </si>
  <si>
    <t>40935494</t>
  </si>
  <si>
    <t>40937015</t>
  </si>
  <si>
    <t>40942879</t>
  </si>
  <si>
    <t>40943940</t>
  </si>
  <si>
    <t>40945258</t>
  </si>
  <si>
    <t>40945639</t>
  </si>
  <si>
    <t>40947734</t>
  </si>
  <si>
    <t>40950181</t>
  </si>
  <si>
    <t>40952082</t>
  </si>
  <si>
    <t>40951936</t>
  </si>
  <si>
    <t>40952148</t>
  </si>
  <si>
    <t>40952337</t>
  </si>
  <si>
    <t>40952284</t>
  </si>
  <si>
    <t>40952748</t>
  </si>
  <si>
    <t>40955253</t>
  </si>
  <si>
    <t>40955679</t>
  </si>
  <si>
    <t>40958910</t>
  </si>
  <si>
    <t>40958349</t>
  </si>
  <si>
    <t>40958922</t>
  </si>
  <si>
    <t>40956745</t>
  </si>
  <si>
    <t>40958970</t>
  </si>
  <si>
    <t>40959133</t>
  </si>
  <si>
    <t>40959641</t>
  </si>
  <si>
    <t>40960344</t>
  </si>
  <si>
    <t>40960622</t>
  </si>
  <si>
    <t>40960720</t>
  </si>
  <si>
    <t>40961138</t>
  </si>
  <si>
    <t>40962429</t>
  </si>
  <si>
    <t>40962437</t>
  </si>
  <si>
    <t>40962445</t>
  </si>
  <si>
    <t>40961195</t>
  </si>
  <si>
    <t>40962458</t>
  </si>
  <si>
    <t>40963123</t>
  </si>
  <si>
    <t>40962755</t>
  </si>
  <si>
    <t>40962620</t>
  </si>
  <si>
    <t>40962634</t>
  </si>
  <si>
    <t>40954476</t>
  </si>
  <si>
    <t>40960439</t>
  </si>
  <si>
    <t>40960850</t>
  </si>
  <si>
    <t>40960896</t>
  </si>
  <si>
    <t>40960965</t>
  </si>
  <si>
    <t>40960987</t>
  </si>
  <si>
    <t>40963219</t>
  </si>
  <si>
    <t>40963251</t>
  </si>
  <si>
    <t>40963275</t>
  </si>
  <si>
    <t>40963293</t>
  </si>
  <si>
    <t>40963311</t>
  </si>
  <si>
    <t>ООО "Агропромстрой"</t>
  </si>
  <si>
    <t>ИП Дюдин Андрей Иванович</t>
  </si>
  <si>
    <t>ООО "Паритет"</t>
  </si>
  <si>
    <t>Копцев Олег Николаевич</t>
  </si>
  <si>
    <t>Свитенко Елена Ивановна</t>
  </si>
  <si>
    <t>Дегтярева Наталья Анатольевна</t>
  </si>
  <si>
    <t>Тулинов Федор Михайлович</t>
  </si>
  <si>
    <t>Перькова Александра Ивановна</t>
  </si>
  <si>
    <t>Григоренко Владимир Алексеевич</t>
  </si>
  <si>
    <t>Земляков Александр Викторович</t>
  </si>
  <si>
    <t>Трошина Вера Петровна</t>
  </si>
  <si>
    <t>Халитова Светлана Александровна</t>
  </si>
  <si>
    <t>Ревякина Екатерина Сергеевна</t>
  </si>
  <si>
    <t>Молчанов Александр Андреевич</t>
  </si>
  <si>
    <t>Открытое акционерное общество «Вымпел – Коммуникации»</t>
  </si>
  <si>
    <t>Истомина Кристина Викторовна</t>
  </si>
  <si>
    <t>Бессонова Екатерина Юрьевна</t>
  </si>
  <si>
    <t>Бучнев Роберт Георгиевич</t>
  </si>
  <si>
    <t>Звягинцева Наталья Анатольевна</t>
  </si>
  <si>
    <t>Щедрина Людмила Степановна</t>
  </si>
  <si>
    <t>Чистилина Надежда Михайловна</t>
  </si>
  <si>
    <t>Умеренков Владимир Николаевич</t>
  </si>
  <si>
    <t>ООО "КАЧКО"</t>
  </si>
  <si>
    <t>Разумова Елена Николаевна</t>
  </si>
  <si>
    <t>Ткаченко Александр Юрьевич</t>
  </si>
  <si>
    <t>Полякова Нина Прокофьевна</t>
  </si>
  <si>
    <t>Легочкин Алексей Иванович</t>
  </si>
  <si>
    <t>Кожемякина Галина Сергеевна</t>
  </si>
  <si>
    <t>Калугина Елена Андреевна</t>
  </si>
  <si>
    <t>Орлова Светлана Васильевна</t>
  </si>
  <si>
    <t>Богданов Александр Сергеевич</t>
  </si>
  <si>
    <t>Чурилов Константин Леонидович</t>
  </si>
  <si>
    <t>Кавкуто Анатолий Михайлович</t>
  </si>
  <si>
    <t>Шабанова Ирина Александровна</t>
  </si>
  <si>
    <t>Холодова Татьяна Алексеевна</t>
  </si>
  <si>
    <t>Крицкий Геннадий Олегович</t>
  </si>
  <si>
    <t>Говорин Юрий Алексеевич</t>
  </si>
  <si>
    <t>Мирошниченко Александр Васильевич</t>
  </si>
  <si>
    <t>Шульгин Юрий Павлович</t>
  </si>
  <si>
    <t>Харина Любовь Борисовна</t>
  </si>
  <si>
    <t>Хатин Александр Николаевич</t>
  </si>
  <si>
    <t>Ефимов Сергей Алексеевич</t>
  </si>
  <si>
    <t>Сивцев Василий Иванович</t>
  </si>
  <si>
    <t>Посканная Ольга Алексеевна</t>
  </si>
  <si>
    <t>Серый Валерий Петрович</t>
  </si>
  <si>
    <t>Мусикова Олеся Александровна</t>
  </si>
  <si>
    <t>Волчков Игорь Сергеевич</t>
  </si>
  <si>
    <t>Крестинина Ольга Ивановна</t>
  </si>
  <si>
    <t>Скрынникова Ирина Ивановна</t>
  </si>
  <si>
    <t>Общество с ограниченной ответственностью «Визор»</t>
  </si>
  <si>
    <t>Тарасов Алексей Серафимович</t>
  </si>
  <si>
    <t>Умеренкова Ирина Павловна</t>
  </si>
  <si>
    <t>Левченко Лилия Сергеевна</t>
  </si>
  <si>
    <t>ИП Солгалов А.Ю.</t>
  </si>
  <si>
    <t>ИП Чернышов Александр Михайлович</t>
  </si>
  <si>
    <t>Никифоров Александр Алексеевич</t>
  </si>
  <si>
    <t>СоРЭС</t>
  </si>
  <si>
    <t>ГРЭС</t>
  </si>
  <si>
    <t>О.РЭС</t>
  </si>
  <si>
    <t>Курская обл.,п.Кшенский ул.Северная д.39 кв 1</t>
  </si>
  <si>
    <t>Курская обл., Мантуровский р-н, с.Сейм, ул.Заводская, 12а</t>
  </si>
  <si>
    <t>Курская обл., Горшеченский р-н, Никольский с.с.</t>
  </si>
  <si>
    <t>Курская обл , Рыльский р-н, СОО "Рыляночка"</t>
  </si>
  <si>
    <t>Курская область, Глушковский район, с. Званное, ул. Новоселовка, д. 1.</t>
  </si>
  <si>
    <t>Курская обл., Курчатовский р-он, с. Дичня, клетка 3</t>
  </si>
  <si>
    <t>Курская обл.,  Курчатовский р-он, снт Дичня, участок 708/1</t>
  </si>
  <si>
    <t>Курская обл., Льговский район, д. Клишино, д.59.</t>
  </si>
  <si>
    <t>Курская обл., Железногорский р-н,  с. Волково</t>
  </si>
  <si>
    <t>Курская обл., Железногорский р-н,с/с Разветьевский</t>
  </si>
  <si>
    <t>Курская обл., Железногорский район Студенокский сельсовет д.Погарище уч.№41</t>
  </si>
  <si>
    <t>Курская обл.,  Железногорский район  СНТ Родничек , уч.№600.</t>
  </si>
  <si>
    <t>г. Курск, СНТ "Мир", квартал 14, уч. №4, кад. номер: 46:29:102118:236</t>
  </si>
  <si>
    <t>Курская обл., Курский р-н, Ноздрачевский с/с, СОДНТ "Ромашка", уч.452</t>
  </si>
  <si>
    <t>Курская область, Курский район, Новопоселеновский сельсовет, СНТ "Резинщик", уч. №521</t>
  </si>
  <si>
    <t>Курская область, Курский район, Моковский сельсовет, д. Духовец, кад. номер: 46:11:091207:601</t>
  </si>
  <si>
    <t>Курский р-н, Новопоселеновский с/с, д.1-е Цветово, уч. 46:11:121202:104</t>
  </si>
  <si>
    <t>305000, г. Курск, Центральный округ (ул. Ягодная), уч. 46:29:102032:146</t>
  </si>
  <si>
    <t>Курский р-н, Нижнемедведицкий с/с, с/т "Ласточка", уч.180</t>
  </si>
  <si>
    <t>Курский район, Лебяженский с/с, ст "Черемушки", уч. 305</t>
  </si>
  <si>
    <t>Курский район, Лебяженский с/с, снт "Черемушки", уч. 165</t>
  </si>
  <si>
    <t>Курский р-н, Новопоселеновский с/с, д.Кукуевка, уч.46:11:121203:1812</t>
  </si>
  <si>
    <t>Курская область, курский район, Ворошневский сельсовет, д. Ворошнево, условный номер: 46-46-12/027/2011-437</t>
  </si>
  <si>
    <t>Курская область, г. Курск, снт «Лавсан», участок №1769.</t>
  </si>
  <si>
    <t>Курская область, Курский район, Шумаковский сельсовет, с/т «Заречное», участок №5, кад.№46:11:200501:5.</t>
  </si>
  <si>
    <t>Курская область, г. Курск, снт «Лавсан», участок №804.</t>
  </si>
  <si>
    <t>Курская область, г. Курск, с/т «Лавсан», участок №12.</t>
  </si>
  <si>
    <t>Курская обл., г. Курск, снт «Лавсан», участок №426.</t>
  </si>
  <si>
    <t>Курская область, г. Курск, СНТ "Лавсан", уч. №1695, кад. номер: 46:29:103069:520</t>
  </si>
  <si>
    <t>Курская область, г. Курск, СНТ "Лавсан", уч. №427, кад. номер: 46:29:103181:222</t>
  </si>
  <si>
    <t>Курский район, д. Кукуевка, уч. 46:11:121203:1089</t>
  </si>
  <si>
    <t>Курская обл., Курский р-н, Моковский с/с, д. 2-я Моква, кад. №46:11:090501:177.</t>
  </si>
  <si>
    <t>Курский район, Щетинский с/с, ст "Химфарм", уч. 151, сектор А</t>
  </si>
  <si>
    <t>Курский р-н, Новопоселеновский с/с, д.Кукуевка, уч.46:11:121203:1301</t>
  </si>
  <si>
    <t>Курский р-н, Камышинский с/с, снт"Железнодорожник", уч.240</t>
  </si>
  <si>
    <t>г.Курск, с/т "Знание", уч.129</t>
  </si>
  <si>
    <t>Курский район, д. 1-я Моква, уч. 46:11:091204:449</t>
  </si>
  <si>
    <t>Курский район, д. Кукуевка, уч. 46:11:121203:1820</t>
  </si>
  <si>
    <t>Курский район, Пашковский с/с, ст "Верховье" уч. 927</t>
  </si>
  <si>
    <t>Курский район, Пашковский с/с, ст "Верховье", уч. № 696</t>
  </si>
  <si>
    <t>Курский р-н, Нижнемедведицкий с/с, д.Татаренкова, уч.46:11:111802:754</t>
  </si>
  <si>
    <t>Курский р-н, Полянский с/с, д.Нартово, д.16</t>
  </si>
  <si>
    <t>Курский район, снт "Химфарм", уч. Б 117</t>
  </si>
  <si>
    <t>Курский район, Щетинский с/с, снт "Строитель", уч. 130</t>
  </si>
  <si>
    <t>Курский район, Щетинский с/с, снт "Приморское", уч. 1032</t>
  </si>
  <si>
    <t>Курский р-н, Щетинский с/с, д.Ушаково, д.3</t>
  </si>
  <si>
    <t>Курский район, Щетинский с/с, ст "Химфарм", уч. А 270</t>
  </si>
  <si>
    <t>305502, Курский район, Клюквинский с/с, д. Долгое, кад.№ 46:11:071004:150</t>
  </si>
  <si>
    <t>305524, Курский район, х. Кислино, уч. 46:11:170401:536</t>
  </si>
  <si>
    <t>Курская обл., Золотухинский р-н, п. Золотухино, ул. Николаевская, д.14, кв. 1</t>
  </si>
  <si>
    <t>305048, г. Курск, ст "Мир", квартал 2, участок 14</t>
  </si>
  <si>
    <t>Курский район, Щетинский с/с, снт "Строитель", уч. 692</t>
  </si>
  <si>
    <t>Курский р-н, с.Лебяжье, уч.46:11:080203:82</t>
  </si>
  <si>
    <t>Курская обл., Солнцевский р-н, д.Ивановка, ул. Лесная, д.11-а</t>
  </si>
  <si>
    <t>Курская обл., г. Обоянь, ул. Клевцова, д.3, кв.4</t>
  </si>
  <si>
    <t>Курская обл., г.Обоянь, ул.Клевцова, д.6, кв.1</t>
  </si>
  <si>
    <t>Курская обл., .Обоянь, ул.им.Е.П.Клевцова, д.6, кв.2</t>
  </si>
  <si>
    <t>Курская обл., г.Обоянь, ул.Клевцова, д.6, кв.3</t>
  </si>
  <si>
    <t>Курская обл., г.Обоянь, ул.им.Е.П.Клевцова, д.6, кв.4</t>
  </si>
  <si>
    <t>Курская обл.,  г. Обоянь, ул.Кутузова, д.20, кв.1</t>
  </si>
  <si>
    <t>Курская обл.,  г. Обоянь, ул.Кутузова, д.20, кв.2</t>
  </si>
  <si>
    <t>Курская обл.,  г. Обоянь, ул.Кутузова, д.20, кв.3</t>
  </si>
  <si>
    <t>Курская обл.,  г. Обоянь, ул.Кутузова, д.20, кв.4</t>
  </si>
  <si>
    <t>Курская обл.,  с.Замостье, ул.Родниковая, д.32</t>
  </si>
  <si>
    <t>- строительство ответвления протяженностью 0,061 км от опоры существующей ВЛ-0,4 кВ № 2 (инв. № 12012324-00)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</si>
  <si>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0,08 км от опоры № 4-29 существующей ВЛ-10 кВ № 3.2.5 (инв. № 300) до проектируемой ТП-10/0,4 кВ на границе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проектировании).
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Место установки: РУ-0,4 кВ проектируемой ТП-10/0,4 кВ</t>
  </si>
  <si>
    <t>- строительство отпайки ВЛ-0,4 кВ от ВЛ-0,4 кВ №1 до границы земельного участка заявителя протяженностью 0,4 км (марку и сечение провода, протяженность уточнить при проектировании).</t>
  </si>
  <si>
    <t>строительство отпайки ВЛ-0,4 кВ от опоры №2 ВЛ-0,4 кВ №2 до границы земельного участка заявителя  протяженностью 0,25 км (марку и сечение провода, протяженность уточнить при проектировании).</t>
  </si>
  <si>
    <t>строительство ответвления протяженностью 0,18 км от опоры № 15 существующей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</si>
  <si>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 км от опоры существующей ВЛ-0,4 кВ № 1 (инв. № 12010527)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</si>
  <si>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 - /аналогично техническим условиям С-2239/.</t>
  </si>
  <si>
    <t>строительство ВЛ-0,4 кВ протяженностью 0,22 км от проектируемой по договору С-1146 ТП-10/0,4 кВ до границы земельного участка заявителя (марку и сечение провода, протяженность определить при проектировании) – в том числе 0,22 км по техническим условиям С-1760</t>
  </si>
  <si>
    <t>строительство ответвления протяженностью 0,18 км от опоры существующей ВЛ-0,4 кВ № 1 (инв. № 31146202) до границы земельного участка заявителя (марку и сечение провода, протяженность определить при проектировании).</t>
  </si>
  <si>
    <t>строительство ответвления протяженностью 0,03 км от опоры существующей ВЛ-10 кВ № 414.15 (инв.№4060)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</si>
  <si>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отпайки от опоры №6 ВЛ-0,4 кВ №2 (точку врезки уточнить при проектировании) до границ земельного участка Заявителя протяженностью 0,2 км (марку и сечение провода, протяженность уточнить при проектировании).</t>
  </si>
  <si>
    <t>строительство ответвления протяженностью 0,02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0,15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</si>
  <si>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0,58 км от проектируемой (по ТУ Ц-8186) ТП-10/0,4 кВ  до границы земельного участка заявителя (марку и сечение провода, протяженность утончить при проектировании) – /в т.ч. 0,42 км по техническим условиям Ц-8856/.</t>
  </si>
  <si>
    <t>- строительство ВЛ-0,4 кВ от ТП-10/0,4 кВ №017 до границы земельного участка заявителя протяженностью 0,05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</si>
  <si>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0,36 км (марку и сечение провода, протяженность уточнить при проектировании) - /в т.ч. 0,36 км по техническим условиям Ц-6767/.                                строительство ответвления протяженностью не более 0,025 км от опоры проектируемого участка ВЛ-0,4 кВ № 1 до точки присоединения на границе земельного участка заявителя.</t>
  </si>
  <si>
    <t>- строительство ВЛ-0,4 кВ протяженностью 0,72 км от проектируемой ТП-10/0,4 кВ до границы земельного участка заявителя (марку и сечение провода, протяженность уточнить при проектировании) - /в т.ч. 0,69 км по техническим условиям Ц-8923/.</t>
  </si>
  <si>
    <t>- строительство ответвления протяженностью 0,53 км от проектируемой ТП-10/0,4 кВ до границы земельного участка заявителя (марку и сечение провода, протяженность уточнить при проектировании) - /в т.ч. 0,13 км по техническим условиям Ц-8894/.</t>
  </si>
  <si>
    <t>строительство отпайки от ВЛ-0,4 кВ №4 (точку врезки уточнить при проектировании) до границы земельного участка заявителя протяженностью 0,24 км (марку и сечение провода, протяженность определить при проектировании) - /в т.ч. 0,2 км по техническим условиям Ц-7379/.</t>
  </si>
  <si>
    <t>строительство ответвления протяженностью 0,02 км от опоры существующей ВЛ-6 кВ № 411.51 до проектируемой ТП-6/0,4 кВ с установкой разъединителя 6 кВ (точку врезки, марку и сечение провода, протяженность уточнить при проектировании);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</si>
  <si>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0,46 км (марку и сечение провода, протяженность уточнить при проектировании) - /в т.ч. 0,46 км по техническим условиям Ц-8989/.</t>
  </si>
  <si>
    <t>строительство ответвления протяженностью 0,17 км от опоры №26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</si>
  <si>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ВЛ-0,4 кВ от ТП-10/0,4 кВ №641 (инв.№13011639-00) до границ земельного участка заявителя протяженностью 0,11 км (марку и сечение провода, протяженность уточнить при проектировании) - /в т.ч. 0,11 км по техническим условиям Ц-8929/.</t>
  </si>
  <si>
    <t>строительство ответвления протяженностью 0,33 км от опоры существующей ВЛ-0,4 кВ № 1(точку врезки уточнить при проектировании) до границы земельного участка заявителя с увеличением протяженности существующей  ВЛ-0,4 кВ  (марку и сечение провода, протяженность уточнить при проектировании) – в том числе 0,33 км по техническим условиям Ц-7935.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</si>
  <si>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0,24 км (марку и сечение провода, протяженность определить при проектировании).</t>
  </si>
  <si>
    <t>- строительство отпайки от опоры ВЛ-0,4 кВ №1 (точку врезки уточнить при проектировании) до границ земельного участка Заявителя протяженностью 0,25 км (марку и сечение провода, протяженность уточнить при проектировании) - /в т.ч. 0,25 км по техническим условиям Ц-8988/.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</si>
  <si>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0,26 км (марку и сечение провода, протяженность определить при проектировании) - /в т.ч. 0,24 км по техническим условиям Ц-9263/.</t>
  </si>
  <si>
    <t>- строительство ВЛ-0,4 кВ от ТП-10/0,4 кВ №673 до границ земельного участка заявителя протяженностью 0,22 км (марку и сечение провода, протяженность определить при проектировании) - /в т.ч. 0,22 км по техническим условиям Ц-7233/.</t>
  </si>
  <si>
    <t>строительство ответвления протяженностью 0,28 км от опоры существующей ВЛ-0,4 кВ № 2 до границы земельного участка заявителя, с увеличением протяженности существующей                  ВЛ-0,4 кВ (марку и сечение провода, протяженность уточнить при проектировании).</t>
  </si>
  <si>
    <t>строительство ответвления протяженностью 0,09 км от проектируемого участка (по ТУ Ц-7922) ВЛ-0,4 кВ № 1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</si>
  <si>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ВЛ-0,4 кВ протяженностью 0,68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0,38 км по техническим условиям Ц-9196/.</t>
  </si>
  <si>
    <t>- строительство ВЛ-0,4 кВ протяженностью 0,42 км от ТП-10/0,4 кВ №670 до границы земельного участка заявителя, в том числе 0,18 км по техническим условиям Ц-9117, из них 0,12 км совместной подвеской по опорам существующей ВЛ-10 кВ №424.8 с установкой дополнительных опор (марку и сечение провода, протяженность уточнить при проектировании).</t>
  </si>
  <si>
    <t>строительство ответвления протяженностью 0,3 км от опоры существующей ВЛ-0,4 кВ № 1 до границы земельного участка заявителя, с увеличением протяженности существующей                     ВЛ-0,4 кВ (точку врезки, марку и сечение провода, протяженность уточнить при проектировании) – в том числе 0,3 км по техническим условиям Ц-8058.</t>
  </si>
  <si>
    <t>- 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</si>
  <si>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0,28 км от опоры существующей ВЛ-0,4 кВ №4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- /в т.ч. 0,24 км по техническим условиям Ц-9164/.</t>
  </si>
  <si>
    <t>строительство ответвления протяженностью 0,18 км от опоры существующей ВЛ-0,4 кВ № 2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проектировании). – в том числе 0,1 км по техническим условиям Ц-9332</t>
  </si>
  <si>
    <t>строительство ответвления протяженностью 0,08 км от опоры существующей ВЛ-0,4 кВ № 3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</si>
  <si>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0,37 км от ТП-10/0,4 кВ проектируемой по Ц-7073 до границы земельного участка заявителя (марку и сечение провода, протяженность уточнить при проектировании) – в т.ч. 0,37 км по Ц-7610.</t>
  </si>
  <si>
    <t>строительство ответвления протяженностью 0,12 км от опоры № 10 существующей ВЛ-0,4 кВ № 2 до границы земельного участка заявителя, с увеличением протяженности существующей                      ВЛ-0,4 кВ  (марку и сечение провода, протяженность уточнить при проектировании) – в том числе 0,12 км по техническим условиям Ц-9352.</t>
  </si>
  <si>
    <t>- строительство ВЛ-0,4 кВ протяженностью 0,26 км от проектируемой  ТП-10/0,4 кВ до границы земельного участка заявителя (марку и сечение провода, протяженность уточнить при проектировании) – /в том числе 0,16 км по техническим условиям Ц-6890/.</t>
  </si>
  <si>
    <t>- строительство ВЛ-0,4 кВ от ТП-10/0,4 кВ №698 (инв.№4162) до границы земельного участка заявителя протяженностью 0,15 км (марку и сечение провода, протяженность определить при проектировании) – в том числе 0,15 км по техническим условиям Ц-8777.</t>
  </si>
  <si>
    <t>строительство ответвления протяженностью 0,09 от опоры проектируемой (по ТУ-7791) ВЛ-0,4 кВ до границы земельного участка заявителя с увеличением протяженности ВЛ-0,4 кВ (марку и сечение провода, протяженность уточнить при проектировании) – в том числе 0,06 по техническим условиям Ц-9323.</t>
  </si>
  <si>
    <t>строительство ответвления протяженностью 0,1 км от опоры № 30 существующей ВЛ-0,4 кВ № 1 до границы земельного участка заявителя, с увеличением протяженности существующей                      ВЛ-0,4 кВ  (марку и сечение провода, протяженность уточнить при проектировании).</t>
  </si>
  <si>
    <t>- строительство ВЛ-0,4 кВ протяженностью 0,17 км от ТП-10/0,4 кВ № 425.06-11/160 до границы земельного участка заявителя (марку и сечение провода, протяженность уточнить при проектировании) – в том числе 0,17 км по техническим условиям Ц-7940.</t>
  </si>
  <si>
    <t>- строительство ВЛ-0,4 кВ протяженностью 0,1 км от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Ц-7706.</t>
  </si>
  <si>
    <t>- строительство ВЛ-0,4 кВ протяженностью 0,38 км от ТП-10/0,4 кВ № 553 до границы земельного участка заявителя  (марку и сечение провода, протяженность уточнить при проектировании).</t>
  </si>
  <si>
    <t>строительство ответвления протяженностью 0,15 км от опоры № 14 существующей ВЛ-0,4 кВ № 1 до границы земельного участка заявителя, с увеличением протяженности существующей             ВЛ-0,4 кВ (марку и сечение провода, протяженность уточнить при проектировании).</t>
  </si>
  <si>
    <t>строительство ответвления протяженностью 0,03 км от опоры существующей ВЛ-10 кВ № 414.15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</si>
  <si>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ответвления протяженностью 0,56 км от опоры существующей ВЛ-0,4 кВ № 3 до границы земельного участка заявителя, с увеличением протяженности существующей                ВЛ-0,4 кВ (марку и сечение провода, протяженность уточнить при проектировании) – в том числе 0,33 км по техническим условиям Ц-8183.</t>
  </si>
  <si>
    <t>строительство ответвления протяженностью 0,05 км от опоры существующей ВЛ-0,4 кВ № 3 до границы земельного участка заявителя, с увеличением протяженности существующей               ВЛ-0,4 кВ (марку и сечение провода, протяженность уточнить при проектировании).</t>
  </si>
  <si>
    <t>строительство ответвления протяженностью 0,03 км от опоры существующей ВЛ-0,4 кВ №1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</si>
  <si>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установка ж/б подкоса к опоре №2-11 ВЛ-0,4 кВ №2 (объем реконструкции уточнить при проектировании) - за счет средств тарифа на передачу электроэнергии.</t>
  </si>
  <si>
    <t>монтаж двух дополнительных проводов в пролетах опор 21-23 ВЛ-0,4 кВ №1 протяжённостью 0,06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</si>
  <si>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в части замены провода на большее сечение и заменой опор на участке протяженностью 0,44 км, в пролетах опор №№ 1…12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</si>
  <si>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54.130208.К.) в части монтажа двух дополнительных проводов на участке протяженностью 0,16 км по трассе (в пролетах опор №№ 1…4) и установки одной дополнительной опоры в пролете опор №№ 3…4 (объем реконструкции уточнить при проектировании) – за счет средств тарифа на передачу электроэнергии.</t>
  </si>
  <si>
    <t>замена ТП-6/0,4 кВ № 25/25 на ТП-6/0,4 кВ мощностью 63 кВА (тип и мощность ТП, схему соединений РУ-6 кВ и РУ-0,4 кВ, количество и параметры оборудования уточнить при проектировании) – за счет средств тарифа на передачу электроэнергии.</t>
  </si>
  <si>
    <t>замена СТП-10/0,4 кВ №163/40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С-2239/.</t>
  </si>
  <si>
    <t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Ц-8186/;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Ц-8186/.</t>
  </si>
  <si>
    <t>замена ТП-10/0,4 кВ № 6/250 кВА на ТП-10/0,4 кВ с силовым трансформатором мощностью 400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</si>
  <si>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замена ТП-10/0,4 кВ № 017/250 кВА на ТП-10/0,4 кВ типа «Киоск» с силовым трансформатором мощностью 400 кВА, возможностью установки второго трансформатора и трансформаторов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</si>
  <si>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Ц-8445, Ц-8387;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Ц-8445, Ц-8387.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</si>
  <si>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Ц-8445.</t>
  </si>
  <si>
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 Ц-7690/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</si>
  <si>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Ц-9063, Ц-9073/.
расширение РУ-0,4 кВ ТП-10/0,4 кВ № 670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Ц-9117.</t>
  </si>
  <si>
    <t>строительство ответвления протяженностью 1 км от опоры существующей ВЛ-10 кВ № 415.02 до проектируемой ТП-10/0,4 кВ (марку и сечение провода, протяженность уточнить при проектировании) – за счет средств тарифа на передачу электроэнергии, в том числе для договоров Ц-7345, Ц-7630, Ц-8662;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 в том числе для договоров Ц-7345, Ц-7630, Ц-8662.</t>
  </si>
  <si>
    <t>строительство ответвления протяженностью 0,12 км от опоры существующей ВЛ-10 кВ № 425.06 до проектируемой ТП-10/0,4 кВ с увеличением протяженности существующей ВЛ-10 кВ с переходом через а/д (марку и сечение провода, протяженность уточнить при проектировании) – /за счет средств тарифа на передачу электроэнергии по техническим условиям Ц-6890/
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/за счет средств тарифа на передачу электроэнергии по техническим условиям Ц-6890/</t>
  </si>
  <si>
    <t>замена силового трансформатора СТП-10/0,4 кВ № 698/25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Ц-8677.</t>
  </si>
  <si>
    <t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Ц-7946.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</si>
  <si>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</si>
  <si>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монтаж дополнительного коммутационного аппарата отходящей ЛЭП-0,4 кВ в РУ-0,4 кВ ТП-10/0,4 кВ № 553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</si>
  <si>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2 в части монтажа двух дополнительных проводов на участке протяженностью 0,12 км по трассе (объем реконструкции уточнить при проектировании) – за счет средств тарифа на передачу электроэнергии.</t>
  </si>
  <si>
    <t>строительство ВЛ-0,4 кВ протяженностью 0,12 км от ТП-10/0,4 кВ № 58 до границы земельного участка заявителя (марку и сечение провода, протяженность уточнить при проектировании). - /в т.ч. 0,12 км по техническим условиям Ю-2546/-за счет средств утвержденной инвестиционной программы</t>
  </si>
  <si>
    <t>строительство ВЛ-0,4 кВ протяженностью 0,05 км от ТП-10/0,4 кВ № 58 до границы земельного участка заявителя (марку и сечение провода, протяженность уточнить при проектировании). - /в т.ч. 0,05 км по техническим условиям Ю-2546/-за счет средств утвержденной инвестиционной программы.</t>
  </si>
  <si>
    <t>реконструкция существующей ВЛ-0,4 кВ № 2 в части замены провода магистрального участка протяженностью 0,44 км (оп. №№ 1…12) на провод большего сечения (марку и сечение провода,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</si>
  <si>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0,12 км от опоры № 1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</si>
  <si>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Мощность по договору ТП, кВт</t>
  </si>
  <si>
    <t>Ц-9005/2248-ОРЗТП/2014 от 25.08.14г.</t>
  </si>
  <si>
    <t>Открытое акционерное общество «МегаФон»</t>
  </si>
  <si>
    <t>г.Курск, Проспект Ленинского Комсомола, д.20</t>
  </si>
  <si>
    <t>расширение РУ-0,4 кВ ТП-6/0,4 кВ № 30/160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</si>
  <si>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строительство отпайки от опоры № 13 ВЛ-0,4 кВ № 3 до границы земельного участка заявителя протяженностью 0,012 км с увеличением протяженности существующей ВЛ-0,4 кВ и переходом через дорогу (марку и сечение провода, протяженность уточнить при проектировании).</t>
  </si>
  <si>
    <t>В-2626/2463-ОРЗТП/2014 от 16.09.14г.</t>
  </si>
  <si>
    <t>КаРЭС</t>
  </si>
  <si>
    <t>Курская обл., Касторенский р-н, п. Олымский, ул. Березовая д.12 кв.1</t>
  </si>
  <si>
    <t>Ц-7395/2873-ОРЗТП/2013 от 19.12.2013г.</t>
  </si>
  <si>
    <t>Разин Михаил Геннадьевич</t>
  </si>
  <si>
    <t>г.Курск, с/т "Знание", уч.97</t>
  </si>
  <si>
    <t>строительство ВЛ-0,4 кВ протяженностью 0,25 км от проектируемой (по ТУ Ц-4198) ТП-10/0,4 кВ до границы земельного участка заявителя (марку и сечение провода, протяженность уточнить при проектировании) - /в т.ч. 0,25 км по техническим условиям Ц-4198, Ц-7381/. Физ. объёмы под вопросом???</t>
  </si>
  <si>
    <t>Ц-7738/0341-ОРЗТП/2014 от 28.02.14г.</t>
  </si>
  <si>
    <t>Абросимова Ирина Викторовна</t>
  </si>
  <si>
    <t>Курская обл., Курский р-н, Щетинский с/с, снт"Приморское", уч.282</t>
  </si>
  <si>
    <t>Ц-9248/2345-ОРЗТП/2014 от 03.09.14г.</t>
  </si>
  <si>
    <t>Инвентарный номер</t>
  </si>
  <si>
    <t>ВЛ-0,4 кВ № 2 (инв. № 12012324-00)</t>
  </si>
  <si>
    <t>0,061 с установкой ж/б. подкоса</t>
  </si>
  <si>
    <t>0,012 с переходом через дорогу</t>
  </si>
  <si>
    <t>ВЛ-0,4 кВ № 3 (инв. № 3103453)</t>
  </si>
  <si>
    <t>ВЛ-10 кВ № 3.2.5 (инв. № 300)</t>
  </si>
  <si>
    <t>СТП 63 кВА</t>
  </si>
  <si>
    <t>Монтаж коммерческих приборов учета, шт.</t>
  </si>
  <si>
    <t>Строительство ВЛ-10 (6) кВ, км</t>
  </si>
  <si>
    <t>Строительство ВЛЗ-10 (6) кВ, км</t>
  </si>
  <si>
    <t xml:space="preserve">Реконструкция ВЛ-10 (6) кВ,км </t>
  </si>
  <si>
    <t>монтаж разъединителя 10 (6) кВ, шт.</t>
  </si>
  <si>
    <t>Строительство КЛ-10 (6) кВ, км</t>
  </si>
  <si>
    <t>Строительство КЛ-0,4 кВ, км</t>
  </si>
  <si>
    <t>Монтаж учёта в ТП 10 (6)/0,4 кВ, шт.</t>
  </si>
  <si>
    <t>Строительство ВЛИ-0,4 кВ, км</t>
  </si>
  <si>
    <t>Реконструкция ВЛ-0,4 кВ со строительством ВЛИ-0,4 кВ, км</t>
  </si>
  <si>
    <t>Реконструкция ВЛ-0,4 кВ с монтажем дополнительного провода, км</t>
  </si>
  <si>
    <t>Реконструкция ВЛ-0,4 кВ с монтажем 2-х дополнительных проводов, км</t>
  </si>
  <si>
    <t>Реконструкция ВЛ-0,4 кВ в части замены провода на большее сечение (замена 4-х проводов, км</t>
  </si>
  <si>
    <t>0,44 с заменой опор</t>
  </si>
  <si>
    <t xml:space="preserve"> ВЛ-0,4 кВ № 1 (инв. № 54.130208.К.)</t>
  </si>
  <si>
    <t>0,16 с установкой дополнительной опоры</t>
  </si>
  <si>
    <t>ВЛ-0,4 кВ № 1 (инв. № 12010527)</t>
  </si>
  <si>
    <t>СТП 63 кВА (Демонтаж ТП 25 кВА)</t>
  </si>
  <si>
    <t>СТП-10/0,4 кВ №163/40 (инв. № SRSK-00)</t>
  </si>
  <si>
    <t>Объем строительства включен в С-2239 (Лот № 35 СЭС)</t>
  </si>
  <si>
    <t>Объем строительства включен в С-1760 (Лот № 22 СЭС)</t>
  </si>
  <si>
    <t>ВЛ-0,4 кВ № 1 (инв. № 31146202)</t>
  </si>
  <si>
    <t>ВЛ-10 кВ № 414.15 (инв.№4060)</t>
  </si>
  <si>
    <t>ВЛ-10 кВ № 412.16 (инв.№4009)</t>
  </si>
  <si>
    <t>ВЛ-10 кВ № 415.03 (инв. №4131)</t>
  </si>
  <si>
    <t>Остальной объем строительства включен в Ц-8186 (Лот № 30 Льготники ЦЭС-Южная (8500003281); Ц-8856 (Лот № 34 Льготники КРЭС ЮгоЗапад (8500003459)</t>
  </si>
  <si>
    <t>КТП 400 кВА киоскового типа (Демонтаж ТП 250 кВА)</t>
  </si>
  <si>
    <t>КТП 400 кВА киоскового типа с возможностью установки второго трансформатора (Демонтаж ТП 250 кВА)</t>
  </si>
  <si>
    <t>Остальной объем строительства включен в Ц-6767 (Лот № 21_ЦЭС-1)</t>
  </si>
  <si>
    <t>0,025 (ответвление до ВПУ Заявителя)</t>
  </si>
  <si>
    <t>ВЛ-10 кВ № 413.14 (инв.№4049)</t>
  </si>
  <si>
    <t>Остальной объем строительства включен в Ц -8445 (Лот № 32 ЦЭС-Южный), Ц-8923 (Лот № 34 КРЭС Юго-Запад)</t>
  </si>
  <si>
    <t>Остальной объем строительства включен в Ц -8445 (Лот № 32 ЦЭС-Южный), Ц-8894 (Лот № 34 КРЭС Юго-Запад)</t>
  </si>
  <si>
    <t>Остальной объем строительства включен в Ц-7379 (Лот № 24 ЦЭС-2)</t>
  </si>
  <si>
    <t>Объем строительства включен в Ц-8989 (Лот № 34 КРЭС Юго-Запад)</t>
  </si>
  <si>
    <t>ТП-10/0,4 кВ №641 (инв.№13011639-00)</t>
  </si>
  <si>
    <t>Объем строительства включен в Ц-8929 (Лот № 34 КРЭС Юго-Запад)</t>
  </si>
  <si>
    <t>Объем строительства включен в Ц-7935 (Лот № 29 ЦЭС-Южный)</t>
  </si>
  <si>
    <t>Объем строительства включен в Ц-9211, Ц-9212 (Лот № 35 ЦЭС Юго-Запад); Ц-8988 (Лот № 34 КРЭС Юго-Запад)</t>
  </si>
  <si>
    <t>Остальной объем строительства включен в Ц-9263 (Лот № 36)</t>
  </si>
  <si>
    <t xml:space="preserve">Объем строительства включен в Ц-7690 (Лот № 26 льготники ЦЭС), Ц-7233 (Лот № 23 льготники ЦЭС) </t>
  </si>
  <si>
    <t>Остальной объем строительства включен в Ц-9196 (Лот № 35 ЦЭС Юго-Запад)</t>
  </si>
  <si>
    <t>0,42, в т.ч. совместной подвеской по опорам существующей ВЛ-10 кВ №424.8 с установкой дополнительных опор</t>
  </si>
  <si>
    <t>Остальной объем строительства включен в Ц-9063, Ц-9076 (Лот № 35 ЦЭС Северо-восток)</t>
  </si>
  <si>
    <t>Монтаж автоматического выключателя</t>
  </si>
  <si>
    <t>Объем строительства включен в Ц № 8058 (Лот № 30 ЦЭС-Южный)</t>
  </si>
  <si>
    <t>Остальной объем строительства включен в Ц-9164 (Лот № 36)</t>
  </si>
  <si>
    <t>Объем строительства включен в Ц-7610 (Лот № 26 льготники)</t>
  </si>
  <si>
    <t>Остальной объем строительства включен в Ц-6890 (Лот № 21 ЦЭС-1 (8500002278)</t>
  </si>
  <si>
    <t>ТП-10/0,4 кВ №698 (инв.№4162)</t>
  </si>
  <si>
    <t>Объем строительства включен в Ц-8777 и Ц-8677 (Лот № 33 льготники ЦЭС Северо-восток)</t>
  </si>
  <si>
    <t>Объем строительства включен в Ц-7946 (Лот № 29 льготники ЦЭС-Северная часть)</t>
  </si>
  <si>
    <t>Объем строительства включен в Ц-7706 (Лот № 27 льготники)</t>
  </si>
  <si>
    <t>Монтаж автоматического выключателя 0,4 кВ</t>
  </si>
  <si>
    <t>Остальной объем строительства включен в Ц-8183 - Лот № 30 Льготники ЦЭС-Северный (8500003221)</t>
  </si>
  <si>
    <r>
      <t xml:space="preserve">строительство ВЛ-0,4 кВ от проектируемой (по ТУ Ц-6002) ТП-10/0,4 кВ до границы земельного участка заявителя протяженностью 0,27 км (марку и сечение провода, протяженность уточнить при проектировании) – /в том числе 0,27 км по техническим условиям  Ц-6007/. </t>
    </r>
    <r>
      <rPr>
        <b/>
        <sz val="20"/>
        <color rgb="FFFF0000"/>
        <rFont val="Arial Cyr"/>
        <charset val="204"/>
      </rPr>
      <t>Ещё необходимо достроить ВЛ-0,4 кВ длиной 0,03км!!!</t>
    </r>
  </si>
  <si>
    <t>Объем строительства включен в Ю-2546/-за счет средств утвержденной инвестиционной программы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</si>
  <si>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</si>
  <si>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</si>
  <si>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</si>
  <si>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</si>
  <si>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</si>
  <si>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</si>
  <si>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</si>
  <si>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</si>
  <si>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ВЛИ-0,4 кВ с переходом через дорогу , км</t>
  </si>
  <si>
    <t>Монтаж коммерческих приборов учета .Монтаж коммерческих приборов учета. Монтаж разъединителя 10 (6) кВ. Монтаж ТП 10 (6)/0,4 кВ. Монтаж учёта в ТП 10 (6)/0,4 кВ</t>
  </si>
  <si>
    <t xml:space="preserve">Монтаж ТП 10 (6)/0,4 кВ СТП-63 кВА </t>
  </si>
  <si>
    <t>Строительство ВЛИ-0,4 кВ, Реконструкция ВЛ-0,4 кВ с монтажем 2-х дополнительных проводов.</t>
  </si>
  <si>
    <t>Реконструкция ВЛ-0,4 кВ в части замены провода на большее сечение (замена 4-х проводов) с заменой опор, км</t>
  </si>
  <si>
    <t>Реконструкция ВЛ-0,4 кВ с монтажем 2-х дополнительных проводов, с установкой дополнительной опоры км</t>
  </si>
  <si>
    <t>Монтаж ТП 10 (6)/0,4 кВ.Монтаж учёта в ТП 10 (6)/0,4 кВ.Строительство ВЛИ-0,4 кВ.</t>
  </si>
  <si>
    <t>Монтаж ТП 10 (6)/0,4 кВ-СТП 63 кВА (Демонтаж ТП 25 кВА).</t>
  </si>
  <si>
    <t>Монтаж ТП 10 (6)/0,4 кВ_СТП-63 кВА</t>
  </si>
  <si>
    <t>Монтаж учёта в ТП 10 (6)/0,4 кВ,</t>
  </si>
  <si>
    <t>Строительство ВЛ-10 (6) кВ.Монтаж разъединителя 10 (6) кВ. Монтаж ТП 10 (6)/0,4 кВшт.Монтаж учёта в ТП 10 (6)/0,4 кВ.Строительство ВЛИ-0,4 кВ.</t>
  </si>
  <si>
    <t>Монтаж ТП 10 (6)/0,4 кВ.КТП 400 кВА киоскового типа (Демонтаж ТП 250 кВА)</t>
  </si>
  <si>
    <t>Монтаж ТП 10 (6)/0,4 кВКТП 400 кВА киоскового типа (Демонтаж ТП 250 кВА.)Монтаж учёта в ТП 10 (6)/0,4 кВ.</t>
  </si>
  <si>
    <t>Монтаж ТП 10 (6)/0,4 кВ КТП 400 кВА киоскового типа с возможностью установки второго трансформатора (Демонтаж ТП 250 кВА)</t>
  </si>
  <si>
    <t>Монтаж ТП 10 (6)/0,4 кВ.Строительство ВЛИ-0,4 кВ.</t>
  </si>
  <si>
    <t>Строительство ВЛ-10 (6) кВ.Монтаж разъединителя 10 (6) кВ.</t>
  </si>
  <si>
    <t>Реконструкция ТП 10 (6)/0,4 кВМонтаж автоматического выключателя</t>
  </si>
  <si>
    <t>Строительство ВЛИ-0,4 кВ-0,42км, в т.ч. совместной подвеской по опорам существующей ВЛ-10 кВ №424.8 с установкой дополнительных опор, км</t>
  </si>
  <si>
    <t>Реконструкция ТП 10 (6)/0,4 кВ (Монтаж автоматического выключателя).Строительство ВЛИ-0,4 кВ, в т.ч. совместной подвеской по опорам существующей ВЛ-10 кВ №424.8 с установкой дополнительных опор.</t>
  </si>
  <si>
    <t xml:space="preserve">Реконструкция ТП 10 (6)/0,4 кВ (Монтаж автоматического выключателя).Строительство ВЛИ-0,4 кВ.  </t>
  </si>
  <si>
    <t>Строительство ВЛИ-0,4 кВ.</t>
  </si>
  <si>
    <t>ИТОГО:</t>
  </si>
  <si>
    <t>Монтаж ТП 10 (6)/0,4 кВ-СТП-63 кВА</t>
  </si>
  <si>
    <t>Строительство ВЛ-10 кВ, км</t>
  </si>
  <si>
    <t>Монтаж разъединителя 10 кВ, шт.</t>
  </si>
  <si>
    <t>Итого</t>
  </si>
  <si>
    <t>ПНР</t>
  </si>
  <si>
    <t>Монтаж учёта в ТП 10/0,4 кВ,</t>
  </si>
  <si>
    <t>Реконструкция ТП 10 (6)/0,4 кВ Монтаж автоматического выключателя</t>
  </si>
  <si>
    <t>Реконструкция ТП 10 (6)/0,4 кВ (монтаж автоматического выключателя)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</si>
</sst>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Arial Cyr"/>
      <charset val="204"/>
    </font>
    <font>
      <b/>
      <sz val="20"/>
      <color rgb="FFFF0000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0" borderId="1" xfId="0" applyNumberFormat="1" applyFont="1" applyFill="1" applyBorder="1" applyAlignment="1">
      <alignment horizontal="center" vertical="center" wrapText="1"/>
    </xf>
    <xf numFmtId="14" fontId="6" fillId="2" borderId="0" xfId="0" applyNumberFormat="1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2" borderId="0" xfId="0" applyFont="1" applyFill="1"/>
    <xf numFmtId="14" fontId="8" fillId="2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2" fillId="5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1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BW201"/>
  <sheetViews>
    <sheetView tabSelected="1" view="pageBreakPreview" zoomScale="40" zoomScaleNormal="70" zoomScaleSheetLayoutView="40" workbookViewId="0">
      <pane ySplit="2" topLeftCell="A74" activePane="bottomLeft" state="frozen"/>
      <selection pane="bottomLeft" activeCell="L116" sqref="L116"/>
    </sheetView>
  </sheetViews>
  <sheetFormatPr defaultRowHeight="23.25" x14ac:dyDescent="0.35"/>
  <cols>
    <col min="1" max="1" width="51.28515625" style="12" customWidth="1"/>
    <col min="2" max="2" width="28.7109375" style="12" customWidth="1"/>
    <col min="3" max="3" width="28.7109375" style="12" hidden="1" customWidth="1"/>
    <col min="4" max="4" width="16.42578125" style="12" hidden="1" customWidth="1"/>
    <col min="5" max="5" width="20.42578125" style="12" hidden="1" customWidth="1"/>
    <col min="6" max="6" width="12.42578125" style="12" hidden="1" customWidth="1"/>
    <col min="7" max="7" width="24" style="12" hidden="1" customWidth="1"/>
    <col min="8" max="8" width="99.140625" style="7" hidden="1" customWidth="1"/>
    <col min="9" max="9" width="89.28515625" style="7" hidden="1" customWidth="1"/>
    <col min="10" max="10" width="47" style="7" hidden="1" customWidth="1"/>
    <col min="11" max="11" width="95.5703125" style="26" customWidth="1"/>
    <col min="12" max="12" width="15" style="26" customWidth="1"/>
    <col min="13" max="13" width="21.85546875" style="26" hidden="1" customWidth="1"/>
    <col min="14" max="14" width="10" style="26" hidden="1" customWidth="1"/>
    <col min="15" max="15" width="13.85546875" style="26" customWidth="1"/>
    <col min="16" max="17" width="19" style="26" customWidth="1"/>
    <col min="18" max="18" width="19.28515625" style="26" customWidth="1"/>
    <col min="19" max="19" width="13.85546875" style="26" customWidth="1"/>
    <col min="20" max="20" width="22.42578125" style="26" customWidth="1"/>
    <col min="21" max="21" width="17.42578125" style="3" hidden="1" customWidth="1"/>
    <col min="22" max="22" width="0" style="3" hidden="1" customWidth="1"/>
    <col min="23" max="26" width="17" style="3" hidden="1" customWidth="1"/>
    <col min="27" max="27" width="0" style="3" hidden="1" customWidth="1"/>
    <col min="28" max="28" width="14.28515625" style="3" hidden="1" customWidth="1"/>
    <col min="29" max="29" width="0" style="3" hidden="1" customWidth="1"/>
    <col min="30" max="30" width="17.85546875" style="3" hidden="1" customWidth="1"/>
    <col min="31" max="31" width="12.5703125" style="1" hidden="1" customWidth="1"/>
    <col min="32" max="34" width="0" style="1" hidden="1" customWidth="1"/>
    <col min="35" max="35" width="13.42578125" style="1" hidden="1" customWidth="1"/>
    <col min="36" max="36" width="0" style="1" hidden="1" customWidth="1"/>
    <col min="37" max="37" width="14.140625" style="1" hidden="1" customWidth="1"/>
    <col min="38" max="39" width="10.7109375" style="1" hidden="1" customWidth="1"/>
    <col min="40" max="41" width="0" style="1" hidden="1" customWidth="1"/>
    <col min="42" max="42" width="9.5703125" style="1" hidden="1" customWidth="1"/>
    <col min="43" max="43" width="0" style="1" hidden="1" customWidth="1"/>
    <col min="44" max="45" width="22.85546875" style="1" hidden="1" customWidth="1"/>
    <col min="46" max="46" width="12.42578125" style="1" hidden="1" customWidth="1"/>
    <col min="47" max="47" width="19.5703125" style="1" hidden="1" customWidth="1"/>
    <col min="48" max="51" width="9.140625" style="1" hidden="1" customWidth="1"/>
    <col min="52" max="52" width="13.5703125" style="1" hidden="1" customWidth="1"/>
    <col min="53" max="53" width="11.42578125" style="1" hidden="1" customWidth="1"/>
    <col min="54" max="54" width="16.140625" style="1" hidden="1" customWidth="1"/>
    <col min="55" max="55" width="16.85546875" style="1" hidden="1" customWidth="1"/>
    <col min="56" max="56" width="13.28515625" style="1" hidden="1" customWidth="1"/>
    <col min="57" max="57" width="18" style="1" hidden="1" customWidth="1"/>
    <col min="58" max="58" width="16.42578125" style="1" hidden="1" customWidth="1"/>
    <col min="59" max="59" width="13.42578125" style="1" hidden="1" customWidth="1"/>
    <col min="60" max="60" width="15.42578125" style="1" hidden="1" customWidth="1"/>
    <col min="61" max="61" width="11.28515625" style="1" hidden="1" customWidth="1"/>
    <col min="62" max="62" width="13.140625" style="1" hidden="1" customWidth="1"/>
    <col min="63" max="63" width="11.42578125" style="1" hidden="1" customWidth="1"/>
    <col min="64" max="64" width="19" style="1" hidden="1" customWidth="1"/>
    <col min="65" max="65" width="16.5703125" style="1" hidden="1" customWidth="1"/>
    <col min="66" max="66" width="9.140625" style="1" hidden="1" customWidth="1"/>
    <col min="67" max="67" width="18.85546875" style="1" hidden="1" customWidth="1"/>
    <col min="68" max="68" width="21.5703125" style="1" hidden="1" customWidth="1"/>
    <col min="69" max="69" width="19" style="9" hidden="1" customWidth="1"/>
    <col min="70" max="70" width="31.140625" style="1" hidden="1" customWidth="1"/>
    <col min="71" max="71" width="17.7109375" style="3" hidden="1" customWidth="1"/>
    <col min="72" max="74" width="9.140625" style="3"/>
    <col min="75" max="75" width="24.140625" style="3" customWidth="1"/>
    <col min="76" max="77" width="9.140625" style="3"/>
    <col min="78" max="78" width="14.140625" style="3" bestFit="1" customWidth="1"/>
    <col min="79" max="16384" width="9.140625" style="3"/>
  </cols>
  <sheetData>
    <row r="1" spans="1:75" s="14" customFormat="1" ht="26.25" x14ac:dyDescent="0.4">
      <c r="C1" s="14" t="s">
        <v>33</v>
      </c>
      <c r="K1" s="26"/>
      <c r="L1" s="26"/>
      <c r="M1" s="26"/>
      <c r="N1" s="26"/>
      <c r="O1" s="26"/>
      <c r="P1" s="26"/>
      <c r="Q1" s="26"/>
      <c r="R1" s="26"/>
      <c r="S1" s="26"/>
      <c r="T1" s="26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6"/>
      <c r="BR1" s="15"/>
    </row>
    <row r="2" spans="1:75" s="20" customFormat="1" ht="367.5" x14ac:dyDescent="0.25">
      <c r="A2" s="17" t="s">
        <v>0</v>
      </c>
      <c r="B2" s="17" t="s">
        <v>19</v>
      </c>
      <c r="C2" s="17" t="s">
        <v>21</v>
      </c>
      <c r="D2" s="17" t="s">
        <v>358</v>
      </c>
      <c r="E2" s="17" t="s">
        <v>1</v>
      </c>
      <c r="F2" s="17" t="s">
        <v>2</v>
      </c>
      <c r="G2" s="17" t="s">
        <v>11</v>
      </c>
      <c r="H2" s="17" t="s">
        <v>15</v>
      </c>
      <c r="I2" s="17" t="s">
        <v>3</v>
      </c>
      <c r="J2" s="17" t="s">
        <v>375</v>
      </c>
      <c r="K2" s="27" t="s">
        <v>439</v>
      </c>
      <c r="L2" s="28" t="s">
        <v>440</v>
      </c>
      <c r="M2" s="28" t="s">
        <v>441</v>
      </c>
      <c r="N2" s="28"/>
      <c r="O2" s="28" t="s">
        <v>442</v>
      </c>
      <c r="P2" s="28" t="s">
        <v>443</v>
      </c>
      <c r="Q2" s="28" t="s">
        <v>473</v>
      </c>
      <c r="R2" s="28" t="s">
        <v>444</v>
      </c>
      <c r="S2" s="28" t="s">
        <v>445</v>
      </c>
      <c r="T2" s="29" t="s">
        <v>446</v>
      </c>
      <c r="U2" s="17" t="s">
        <v>4</v>
      </c>
      <c r="V2" s="17"/>
      <c r="W2" s="17" t="s">
        <v>14</v>
      </c>
      <c r="X2" s="17" t="s">
        <v>382</v>
      </c>
      <c r="Y2" s="17"/>
      <c r="Z2" s="17" t="s">
        <v>5</v>
      </c>
      <c r="AA2" s="17"/>
      <c r="AB2" s="17" t="s">
        <v>383</v>
      </c>
      <c r="AC2" s="17"/>
      <c r="AD2" s="17"/>
      <c r="AE2" s="18" t="s">
        <v>384</v>
      </c>
      <c r="AF2" s="18"/>
      <c r="AG2" s="18" t="s">
        <v>385</v>
      </c>
      <c r="AH2" s="18"/>
      <c r="AI2" s="18" t="s">
        <v>386</v>
      </c>
      <c r="AJ2" s="18"/>
      <c r="AK2" s="18"/>
      <c r="AL2" s="18" t="s">
        <v>387</v>
      </c>
      <c r="AM2" s="18"/>
      <c r="AN2" s="18" t="s">
        <v>388</v>
      </c>
      <c r="AO2" s="18"/>
      <c r="AP2" s="18" t="s">
        <v>387</v>
      </c>
      <c r="AQ2" s="18"/>
      <c r="AR2" s="18" t="s">
        <v>6</v>
      </c>
      <c r="AS2" s="18"/>
      <c r="AT2" s="18" t="s">
        <v>389</v>
      </c>
      <c r="AU2" s="18"/>
      <c r="AV2" s="18" t="s">
        <v>7</v>
      </c>
      <c r="AW2" s="18"/>
      <c r="AX2" s="18" t="s">
        <v>8</v>
      </c>
      <c r="AY2" s="18"/>
      <c r="AZ2" s="18" t="s">
        <v>9</v>
      </c>
      <c r="BA2" s="18"/>
      <c r="BB2" s="18"/>
      <c r="BC2" s="18" t="s">
        <v>390</v>
      </c>
      <c r="BD2" s="18"/>
      <c r="BE2" s="18"/>
      <c r="BF2" s="18" t="s">
        <v>391</v>
      </c>
      <c r="BG2" s="18"/>
      <c r="BH2" s="18" t="s">
        <v>392</v>
      </c>
      <c r="BI2" s="18"/>
      <c r="BJ2" s="18" t="s">
        <v>393</v>
      </c>
      <c r="BK2" s="18"/>
      <c r="BL2" s="18"/>
      <c r="BM2" s="18" t="s">
        <v>394</v>
      </c>
      <c r="BN2" s="18"/>
      <c r="BO2" s="18"/>
      <c r="BP2" s="18" t="s">
        <v>13</v>
      </c>
      <c r="BQ2" s="19" t="s">
        <v>12</v>
      </c>
      <c r="BR2" s="18" t="s">
        <v>10</v>
      </c>
    </row>
    <row r="3" spans="1:75" s="46" customFormat="1" ht="81.75" hidden="1" customHeight="1" x14ac:dyDescent="0.25">
      <c r="A3" s="39" t="s">
        <v>34</v>
      </c>
      <c r="B3" s="40" t="s">
        <v>97</v>
      </c>
      <c r="C3" s="41">
        <v>66431.55</v>
      </c>
      <c r="D3" s="42">
        <v>3</v>
      </c>
      <c r="E3" s="40" t="s">
        <v>162</v>
      </c>
      <c r="F3" s="40" t="s">
        <v>217</v>
      </c>
      <c r="G3" s="40" t="s">
        <v>220</v>
      </c>
      <c r="H3" s="40" t="s">
        <v>284</v>
      </c>
      <c r="I3" s="40" t="s">
        <v>334</v>
      </c>
      <c r="J3" s="40" t="s">
        <v>376</v>
      </c>
      <c r="K3" s="30" t="s">
        <v>390</v>
      </c>
      <c r="L3" s="30">
        <v>6.0999999999999999E-2</v>
      </c>
      <c r="M3" s="43">
        <f>L3*930</f>
        <v>56.73</v>
      </c>
      <c r="N3" s="43"/>
      <c r="O3" s="43">
        <f>M3*0.08</f>
        <v>4.5384000000000002</v>
      </c>
      <c r="P3" s="43">
        <f>M3-O3-S3</f>
        <v>48.220499999999994</v>
      </c>
      <c r="Q3" s="43"/>
      <c r="R3" s="43">
        <v>0</v>
      </c>
      <c r="S3" s="43">
        <f>M3*0.07</f>
        <v>3.9711000000000003</v>
      </c>
      <c r="T3" s="43">
        <f t="shared" ref="T3" si="0">O3+P3+R3+S3</f>
        <v>56.73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 t="s">
        <v>377</v>
      </c>
      <c r="BD3" s="44"/>
      <c r="BE3" s="44">
        <f>T3</f>
        <v>56.73</v>
      </c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>
        <f>BE3</f>
        <v>56.73</v>
      </c>
      <c r="BQ3" s="45">
        <v>42078</v>
      </c>
      <c r="BR3" s="44"/>
      <c r="BS3" s="45"/>
      <c r="BU3" s="46">
        <v>0</v>
      </c>
      <c r="BV3" s="46">
        <v>0</v>
      </c>
      <c r="BW3" s="46" t="str">
        <f>CONCATENATE(BU3,BV3,B3)</f>
        <v>0040919364</v>
      </c>
    </row>
    <row r="4" spans="1:75" s="46" customFormat="1" ht="81.75" hidden="1" customHeight="1" x14ac:dyDescent="0.25">
      <c r="A4" s="39" t="s">
        <v>364</v>
      </c>
      <c r="B4" s="40">
        <v>40933339</v>
      </c>
      <c r="C4" s="41">
        <v>46838.58</v>
      </c>
      <c r="D4" s="42">
        <v>3</v>
      </c>
      <c r="E4" s="40" t="s">
        <v>162</v>
      </c>
      <c r="F4" s="40" t="s">
        <v>365</v>
      </c>
      <c r="G4" s="40" t="s">
        <v>366</v>
      </c>
      <c r="H4" s="40" t="s">
        <v>363</v>
      </c>
      <c r="I4" s="40"/>
      <c r="J4" s="40"/>
      <c r="K4" s="30" t="s">
        <v>447</v>
      </c>
      <c r="L4" s="30">
        <v>1.2E-2</v>
      </c>
      <c r="M4" s="43">
        <f>L4*930</f>
        <v>11.16</v>
      </c>
      <c r="N4" s="43"/>
      <c r="O4" s="43">
        <f>M4*0.08</f>
        <v>0.89280000000000004</v>
      </c>
      <c r="P4" s="43">
        <f>M4-O4-S4</f>
        <v>9.4860000000000007</v>
      </c>
      <c r="Q4" s="43"/>
      <c r="R4" s="43">
        <v>0</v>
      </c>
      <c r="S4" s="43">
        <f>M4*0.07</f>
        <v>0.78120000000000012</v>
      </c>
      <c r="T4" s="43">
        <f t="shared" ref="T4" si="1">O4+P4+R4+S4</f>
        <v>11.16</v>
      </c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 t="s">
        <v>378</v>
      </c>
      <c r="BD4" s="44"/>
      <c r="BE4" s="44">
        <f>T4</f>
        <v>11.16</v>
      </c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>
        <f>BE4</f>
        <v>11.16</v>
      </c>
      <c r="BQ4" s="45">
        <v>42020</v>
      </c>
      <c r="BR4" s="44"/>
      <c r="BS4" s="45"/>
      <c r="BU4" s="46">
        <v>0</v>
      </c>
      <c r="BV4" s="46">
        <v>0</v>
      </c>
      <c r="BW4" s="46" t="str">
        <f t="shared" ref="BW4:BW5" si="2">CONCATENATE(BU4,BV4,B4)</f>
        <v>0040933339</v>
      </c>
    </row>
    <row r="5" spans="1:75" s="46" customFormat="1" ht="81.75" hidden="1" customHeight="1" x14ac:dyDescent="0.25">
      <c r="A5" s="39" t="s">
        <v>35</v>
      </c>
      <c r="B5" s="40" t="s">
        <v>98</v>
      </c>
      <c r="C5" s="41">
        <v>624514.4</v>
      </c>
      <c r="D5" s="42">
        <v>40</v>
      </c>
      <c r="E5" s="40" t="s">
        <v>161</v>
      </c>
      <c r="F5" s="40" t="s">
        <v>26</v>
      </c>
      <c r="G5" s="40" t="s">
        <v>221</v>
      </c>
      <c r="H5" s="40" t="s">
        <v>357</v>
      </c>
      <c r="I5" s="40" t="s">
        <v>18</v>
      </c>
      <c r="J5" s="40" t="s">
        <v>379</v>
      </c>
      <c r="K5" s="30" t="s">
        <v>390</v>
      </c>
      <c r="L5" s="30">
        <v>0.12</v>
      </c>
      <c r="M5" s="43">
        <f>L5*930</f>
        <v>111.6</v>
      </c>
      <c r="N5" s="43"/>
      <c r="O5" s="43">
        <f>M5*0.08</f>
        <v>8.927999999999999</v>
      </c>
      <c r="P5" s="43">
        <f>M5-O5-S5</f>
        <v>94.86</v>
      </c>
      <c r="Q5" s="43"/>
      <c r="R5" s="43">
        <v>0</v>
      </c>
      <c r="S5" s="43">
        <f>M5*0.07</f>
        <v>7.8120000000000003</v>
      </c>
      <c r="T5" s="43">
        <f t="shared" ref="T5" si="3">O5+P5+R5+S5</f>
        <v>111.6</v>
      </c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>
        <v>0.12</v>
      </c>
      <c r="BD5" s="44"/>
      <c r="BE5" s="44">
        <f>T5</f>
        <v>111.6</v>
      </c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>
        <f>BE5</f>
        <v>111.6</v>
      </c>
      <c r="BQ5" s="45">
        <v>42019</v>
      </c>
      <c r="BR5" s="44"/>
      <c r="BS5" s="45"/>
      <c r="BU5" s="46">
        <v>0</v>
      </c>
      <c r="BV5" s="46">
        <v>0</v>
      </c>
      <c r="BW5" s="46" t="str">
        <f t="shared" si="2"/>
        <v>0040925712</v>
      </c>
    </row>
    <row r="6" spans="1:75" s="46" customFormat="1" ht="276" hidden="1" customHeight="1" x14ac:dyDescent="0.25">
      <c r="A6" s="39" t="s">
        <v>36</v>
      </c>
      <c r="B6" s="40" t="s">
        <v>99</v>
      </c>
      <c r="C6" s="41"/>
      <c r="D6" s="42">
        <v>15</v>
      </c>
      <c r="E6" s="40" t="s">
        <v>163</v>
      </c>
      <c r="F6" s="40" t="s">
        <v>22</v>
      </c>
      <c r="G6" s="40" t="s">
        <v>222</v>
      </c>
      <c r="H6" s="40" t="s">
        <v>285</v>
      </c>
      <c r="I6" s="40" t="s">
        <v>18</v>
      </c>
      <c r="J6" s="40" t="s">
        <v>380</v>
      </c>
      <c r="K6" s="30" t="s">
        <v>448</v>
      </c>
      <c r="L6" s="30"/>
      <c r="M6" s="43">
        <f>M7+M8+M9+M10+M11</f>
        <v>400.565</v>
      </c>
      <c r="N6" s="43"/>
      <c r="O6" s="43">
        <f t="shared" ref="O6:T6" si="4">O7+O8+O9+O10+O11</f>
        <v>21.549999999999997</v>
      </c>
      <c r="P6" s="43">
        <f t="shared" si="4"/>
        <v>148.49</v>
      </c>
      <c r="Q6" s="43"/>
      <c r="R6" s="43">
        <f t="shared" si="4"/>
        <v>218.52499999999998</v>
      </c>
      <c r="S6" s="43">
        <f t="shared" si="4"/>
        <v>11.999999999999998</v>
      </c>
      <c r="T6" s="43">
        <f t="shared" si="4"/>
        <v>400.565</v>
      </c>
      <c r="U6" s="44"/>
      <c r="V6" s="44"/>
      <c r="W6" s="44"/>
      <c r="X6" s="44">
        <v>1</v>
      </c>
      <c r="Y6" s="44">
        <f>T7</f>
        <v>51.8</v>
      </c>
      <c r="Z6" s="44"/>
      <c r="AA6" s="44"/>
      <c r="AB6" s="44">
        <v>0.08</v>
      </c>
      <c r="AC6" s="44"/>
      <c r="AD6" s="44">
        <f>T8</f>
        <v>88</v>
      </c>
      <c r="AE6" s="44"/>
      <c r="AF6" s="44"/>
      <c r="AG6" s="44"/>
      <c r="AH6" s="44"/>
      <c r="AI6" s="44">
        <v>1</v>
      </c>
      <c r="AJ6" s="44"/>
      <c r="AK6" s="44">
        <f>T9</f>
        <v>53.34</v>
      </c>
      <c r="AL6" s="44"/>
      <c r="AM6" s="44"/>
      <c r="AN6" s="44"/>
      <c r="AO6" s="44"/>
      <c r="AP6" s="44"/>
      <c r="AQ6" s="44"/>
      <c r="AR6" s="44" t="s">
        <v>381</v>
      </c>
      <c r="AS6" s="44">
        <f>T10</f>
        <v>184.83499999999998</v>
      </c>
      <c r="AT6" s="44">
        <v>1</v>
      </c>
      <c r="AU6" s="44">
        <f>T11</f>
        <v>22.59</v>
      </c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>
        <f>AU6+AS6+AK6+AD6+Y6</f>
        <v>400.565</v>
      </c>
      <c r="BQ6" s="45">
        <v>42009</v>
      </c>
      <c r="BR6" s="44"/>
      <c r="BS6" s="45"/>
    </row>
    <row r="7" spans="1:75" s="58" customFormat="1" ht="81.75" hidden="1" customHeight="1" x14ac:dyDescent="0.25">
      <c r="A7" s="39" t="s">
        <v>36</v>
      </c>
      <c r="B7" s="40" t="s">
        <v>99</v>
      </c>
      <c r="C7" s="56">
        <v>466.1</v>
      </c>
      <c r="D7" s="18"/>
      <c r="E7" s="55"/>
      <c r="F7" s="55"/>
      <c r="G7" s="55"/>
      <c r="H7" s="55"/>
      <c r="I7" s="55"/>
      <c r="J7" s="55"/>
      <c r="K7" s="32" t="s">
        <v>382</v>
      </c>
      <c r="L7" s="32">
        <v>1</v>
      </c>
      <c r="M7" s="59">
        <f>51.8</f>
        <v>51.8</v>
      </c>
      <c r="N7" s="59"/>
      <c r="O7" s="59">
        <f>2.4</f>
        <v>2.4</v>
      </c>
      <c r="P7" s="59">
        <f>19.7</f>
        <v>19.7</v>
      </c>
      <c r="Q7" s="59"/>
      <c r="R7" s="59">
        <f>26.5</f>
        <v>26.5</v>
      </c>
      <c r="S7" s="59">
        <f>3.2</f>
        <v>3.2</v>
      </c>
      <c r="T7" s="60">
        <f>SUM(O7:S7)</f>
        <v>51.8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19"/>
      <c r="BR7" s="57"/>
      <c r="BS7" s="19"/>
      <c r="BU7" s="46">
        <v>0</v>
      </c>
      <c r="BV7" s="46">
        <v>0</v>
      </c>
      <c r="BW7" s="46" t="str">
        <f t="shared" ref="BW7:BW11" si="5">CONCATENATE(BU7,BV7,B7)</f>
        <v>0040944293</v>
      </c>
    </row>
    <row r="8" spans="1:75" s="58" customFormat="1" ht="81.75" hidden="1" customHeight="1" x14ac:dyDescent="0.25">
      <c r="A8" s="39" t="s">
        <v>36</v>
      </c>
      <c r="B8" s="40" t="s">
        <v>99</v>
      </c>
      <c r="C8" s="56">
        <v>466.1</v>
      </c>
      <c r="D8" s="18"/>
      <c r="E8" s="55"/>
      <c r="F8" s="55"/>
      <c r="G8" s="55"/>
      <c r="H8" s="55"/>
      <c r="I8" s="55"/>
      <c r="J8" s="55"/>
      <c r="K8" s="17" t="s">
        <v>383</v>
      </c>
      <c r="L8" s="32">
        <v>0.08</v>
      </c>
      <c r="M8" s="27">
        <f>L8*1100</f>
        <v>88</v>
      </c>
      <c r="N8" s="27"/>
      <c r="O8" s="60">
        <f>M8*0.08</f>
        <v>7.04</v>
      </c>
      <c r="P8" s="60">
        <f>M8-O8-S8</f>
        <v>74.8</v>
      </c>
      <c r="Q8" s="60"/>
      <c r="R8" s="60">
        <v>0</v>
      </c>
      <c r="S8" s="60">
        <f>M8*0.07</f>
        <v>6.16</v>
      </c>
      <c r="T8" s="60">
        <f t="shared" ref="T8:T10" si="6">O8+P8+R8+S8</f>
        <v>88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19"/>
      <c r="BR8" s="57"/>
      <c r="BS8" s="19"/>
      <c r="BU8" s="46">
        <v>0</v>
      </c>
      <c r="BV8" s="46">
        <v>0</v>
      </c>
      <c r="BW8" s="46" t="str">
        <f t="shared" si="5"/>
        <v>0040944293</v>
      </c>
    </row>
    <row r="9" spans="1:75" s="58" customFormat="1" ht="81.75" hidden="1" customHeight="1" x14ac:dyDescent="0.25">
      <c r="A9" s="39" t="s">
        <v>36</v>
      </c>
      <c r="B9" s="40" t="s">
        <v>99</v>
      </c>
      <c r="C9" s="56">
        <v>466.1</v>
      </c>
      <c r="D9" s="18"/>
      <c r="E9" s="55"/>
      <c r="F9" s="55"/>
      <c r="G9" s="55"/>
      <c r="H9" s="55"/>
      <c r="I9" s="55"/>
      <c r="J9" s="55"/>
      <c r="K9" s="32" t="s">
        <v>386</v>
      </c>
      <c r="L9" s="32">
        <v>1</v>
      </c>
      <c r="M9" s="27">
        <v>53.34</v>
      </c>
      <c r="N9" s="27"/>
      <c r="O9" s="60">
        <v>3.91</v>
      </c>
      <c r="P9" s="60">
        <v>10.51</v>
      </c>
      <c r="Q9" s="60"/>
      <c r="R9" s="60">
        <v>38.39</v>
      </c>
      <c r="S9" s="60">
        <v>0.53</v>
      </c>
      <c r="T9" s="60">
        <f t="shared" si="6"/>
        <v>53.34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19"/>
      <c r="BR9" s="57"/>
      <c r="BS9" s="19"/>
      <c r="BU9" s="46">
        <v>0</v>
      </c>
      <c r="BV9" s="46">
        <v>0</v>
      </c>
      <c r="BW9" s="46" t="str">
        <f t="shared" si="5"/>
        <v>0040944293</v>
      </c>
    </row>
    <row r="10" spans="1:75" s="58" customFormat="1" ht="81.75" hidden="1" customHeight="1" x14ac:dyDescent="0.25">
      <c r="A10" s="39" t="s">
        <v>36</v>
      </c>
      <c r="B10" s="40" t="s">
        <v>99</v>
      </c>
      <c r="C10" s="56">
        <v>466.1</v>
      </c>
      <c r="D10" s="18"/>
      <c r="E10" s="55"/>
      <c r="F10" s="55"/>
      <c r="G10" s="55"/>
      <c r="H10" s="55"/>
      <c r="I10" s="55"/>
      <c r="J10" s="55"/>
      <c r="K10" s="32" t="s">
        <v>449</v>
      </c>
      <c r="L10" s="32">
        <v>1</v>
      </c>
      <c r="M10" s="60">
        <v>184.83500000000001</v>
      </c>
      <c r="N10" s="60"/>
      <c r="O10" s="60">
        <v>6.53</v>
      </c>
      <c r="P10" s="60">
        <v>41.42</v>
      </c>
      <c r="Q10" s="60"/>
      <c r="R10" s="60">
        <v>135.13499999999999</v>
      </c>
      <c r="S10" s="60">
        <v>1.75</v>
      </c>
      <c r="T10" s="60">
        <f t="shared" si="6"/>
        <v>184.83499999999998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19"/>
      <c r="BR10" s="57"/>
      <c r="BS10" s="19"/>
      <c r="BU10" s="46">
        <v>0</v>
      </c>
      <c r="BV10" s="46">
        <v>0</v>
      </c>
      <c r="BW10" s="46" t="str">
        <f t="shared" si="5"/>
        <v>0040944293</v>
      </c>
    </row>
    <row r="11" spans="1:75" s="58" customFormat="1" ht="81.75" hidden="1" customHeight="1" x14ac:dyDescent="0.25">
      <c r="A11" s="39" t="s">
        <v>36</v>
      </c>
      <c r="B11" s="40" t="s">
        <v>99</v>
      </c>
      <c r="C11" s="56">
        <v>466.1</v>
      </c>
      <c r="D11" s="18"/>
      <c r="E11" s="55"/>
      <c r="F11" s="55"/>
      <c r="G11" s="55"/>
      <c r="H11" s="55"/>
      <c r="I11" s="55"/>
      <c r="J11" s="55"/>
      <c r="K11" s="32" t="s">
        <v>389</v>
      </c>
      <c r="L11" s="32">
        <v>1</v>
      </c>
      <c r="M11" s="59">
        <f>22.59</f>
        <v>22.59</v>
      </c>
      <c r="N11" s="59"/>
      <c r="O11" s="59">
        <f>1.67</f>
        <v>1.67</v>
      </c>
      <c r="P11" s="59">
        <f>2.06</f>
        <v>2.06</v>
      </c>
      <c r="Q11" s="59"/>
      <c r="R11" s="59">
        <f>18.5</f>
        <v>18.5</v>
      </c>
      <c r="S11" s="59">
        <f>0.36</f>
        <v>0.36</v>
      </c>
      <c r="T11" s="60">
        <f>SUM(O11:S11)</f>
        <v>22.59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19"/>
      <c r="BR11" s="57"/>
      <c r="BS11" s="19"/>
      <c r="BU11" s="46">
        <v>0</v>
      </c>
      <c r="BV11" s="46">
        <v>0</v>
      </c>
      <c r="BW11" s="46" t="str">
        <f t="shared" si="5"/>
        <v>0040944293</v>
      </c>
    </row>
    <row r="12" spans="1:75" s="53" customFormat="1" ht="153" hidden="1" x14ac:dyDescent="0.25">
      <c r="A12" s="47" t="s">
        <v>37</v>
      </c>
      <c r="B12" s="48" t="s">
        <v>100</v>
      </c>
      <c r="C12" s="49"/>
      <c r="D12" s="50">
        <v>15</v>
      </c>
      <c r="E12" s="48" t="s">
        <v>164</v>
      </c>
      <c r="F12" s="48" t="s">
        <v>23</v>
      </c>
      <c r="G12" s="48" t="s">
        <v>223</v>
      </c>
      <c r="H12" s="48" t="s">
        <v>286</v>
      </c>
      <c r="I12" s="48" t="s">
        <v>335</v>
      </c>
      <c r="J12" s="48"/>
      <c r="K12" s="31" t="s">
        <v>450</v>
      </c>
      <c r="L12" s="31"/>
      <c r="M12" s="38">
        <f>M13+M14</f>
        <v>388.27199999999999</v>
      </c>
      <c r="N12" s="38"/>
      <c r="O12" s="38">
        <f t="shared" ref="O12:T12" si="7">O13+O14</f>
        <v>31.06176</v>
      </c>
      <c r="P12" s="38">
        <f t="shared" si="7"/>
        <v>331.00263839999997</v>
      </c>
      <c r="Q12" s="38"/>
      <c r="R12" s="38">
        <f t="shared" si="7"/>
        <v>0</v>
      </c>
      <c r="S12" s="38">
        <f t="shared" si="7"/>
        <v>26.207601600000004</v>
      </c>
      <c r="T12" s="38">
        <f t="shared" si="7"/>
        <v>388.27199999999999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>
        <v>0.4</v>
      </c>
      <c r="BD12" s="51"/>
      <c r="BE12" s="51">
        <f>T13</f>
        <v>372</v>
      </c>
      <c r="BF12" s="51"/>
      <c r="BG12" s="51"/>
      <c r="BH12" s="51"/>
      <c r="BI12" s="51"/>
      <c r="BJ12" s="51">
        <v>0.06</v>
      </c>
      <c r="BK12" s="51"/>
      <c r="BL12" s="51">
        <f>T14</f>
        <v>16.272000000000002</v>
      </c>
      <c r="BM12" s="51"/>
      <c r="BN12" s="51"/>
      <c r="BO12" s="51"/>
      <c r="BP12" s="51">
        <f>BE12+BL12</f>
        <v>388.27199999999999</v>
      </c>
      <c r="BQ12" s="52">
        <v>42072</v>
      </c>
      <c r="BR12" s="51"/>
      <c r="BS12" s="52"/>
    </row>
    <row r="13" spans="1:75" s="58" customFormat="1" ht="81.75" hidden="1" customHeight="1" x14ac:dyDescent="0.25">
      <c r="A13" s="47" t="s">
        <v>37</v>
      </c>
      <c r="B13" s="48" t="s">
        <v>100</v>
      </c>
      <c r="C13" s="49">
        <v>466.1</v>
      </c>
      <c r="D13" s="18"/>
      <c r="E13" s="55"/>
      <c r="F13" s="55"/>
      <c r="G13" s="55"/>
      <c r="H13" s="55"/>
      <c r="I13" s="55"/>
      <c r="J13" s="55"/>
      <c r="K13" s="32" t="s">
        <v>390</v>
      </c>
      <c r="L13" s="32">
        <v>0.4</v>
      </c>
      <c r="M13" s="37">
        <f>L13*930</f>
        <v>372</v>
      </c>
      <c r="N13" s="37"/>
      <c r="O13" s="37">
        <f>M13*0.08</f>
        <v>29.76</v>
      </c>
      <c r="P13" s="37">
        <f t="shared" ref="P13:P18" si="8">M13-O13-S13</f>
        <v>316.2</v>
      </c>
      <c r="Q13" s="37"/>
      <c r="R13" s="37">
        <v>0</v>
      </c>
      <c r="S13" s="37">
        <f>M13*0.07</f>
        <v>26.040000000000003</v>
      </c>
      <c r="T13" s="37">
        <f t="shared" ref="T13" si="9">O13+P13+R13+S13</f>
        <v>372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19"/>
      <c r="BR13" s="57"/>
      <c r="BS13" s="19"/>
      <c r="BU13" s="46">
        <v>0</v>
      </c>
      <c r="BV13" s="46">
        <v>0</v>
      </c>
      <c r="BW13" s="46" t="str">
        <f t="shared" ref="BW13:BW18" si="10">CONCATENATE(BU13,BV13,B13)</f>
        <v>0040936652</v>
      </c>
    </row>
    <row r="14" spans="1:75" s="58" customFormat="1" ht="81.75" hidden="1" customHeight="1" x14ac:dyDescent="0.25">
      <c r="A14" s="47" t="s">
        <v>37</v>
      </c>
      <c r="B14" s="48" t="s">
        <v>100</v>
      </c>
      <c r="C14" s="49">
        <v>466.1</v>
      </c>
      <c r="D14" s="18"/>
      <c r="E14" s="55"/>
      <c r="F14" s="55"/>
      <c r="G14" s="55"/>
      <c r="H14" s="55"/>
      <c r="I14" s="55"/>
      <c r="J14" s="55"/>
      <c r="K14" s="32" t="s">
        <v>393</v>
      </c>
      <c r="L14" s="32">
        <v>0.06</v>
      </c>
      <c r="M14" s="37">
        <f>L14*135.6*2</f>
        <v>16.271999999999998</v>
      </c>
      <c r="N14" s="37"/>
      <c r="O14" s="37">
        <f t="shared" ref="O14" si="11">M14*0.08</f>
        <v>1.3017599999999998</v>
      </c>
      <c r="P14" s="37">
        <f t="shared" si="8"/>
        <v>14.802638399999999</v>
      </c>
      <c r="Q14" s="37"/>
      <c r="R14" s="37">
        <v>0</v>
      </c>
      <c r="S14" s="37">
        <f>M14*0.01*1.03</f>
        <v>0.16760159999999999</v>
      </c>
      <c r="T14" s="37">
        <f t="shared" ref="T14" si="12">O14+P14+S14</f>
        <v>16.272000000000002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19"/>
      <c r="BR14" s="57"/>
      <c r="BS14" s="19"/>
      <c r="BU14" s="46">
        <v>0</v>
      </c>
      <c r="BV14" s="46">
        <v>0</v>
      </c>
      <c r="BW14" s="46" t="str">
        <f t="shared" si="10"/>
        <v>0040936652</v>
      </c>
    </row>
    <row r="15" spans="1:75" s="53" customFormat="1" ht="81.75" hidden="1" customHeight="1" x14ac:dyDescent="0.25">
      <c r="A15" s="47" t="s">
        <v>38</v>
      </c>
      <c r="B15" s="48" t="s">
        <v>101</v>
      </c>
      <c r="C15" s="49">
        <v>466.1</v>
      </c>
      <c r="D15" s="50">
        <v>12</v>
      </c>
      <c r="E15" s="48" t="s">
        <v>165</v>
      </c>
      <c r="F15" s="48" t="s">
        <v>218</v>
      </c>
      <c r="G15" s="48" t="s">
        <v>224</v>
      </c>
      <c r="H15" s="48" t="s">
        <v>25</v>
      </c>
      <c r="I15" s="48" t="s">
        <v>336</v>
      </c>
      <c r="J15" s="48"/>
      <c r="K15" s="31" t="s">
        <v>451</v>
      </c>
      <c r="L15" s="31">
        <v>0.44</v>
      </c>
      <c r="M15" s="38">
        <f>L15*1050</f>
        <v>462</v>
      </c>
      <c r="N15" s="38"/>
      <c r="O15" s="38">
        <f>M15*0.08</f>
        <v>36.96</v>
      </c>
      <c r="P15" s="38">
        <f t="shared" si="8"/>
        <v>392.70000000000005</v>
      </c>
      <c r="Q15" s="38"/>
      <c r="R15" s="38">
        <v>0</v>
      </c>
      <c r="S15" s="38">
        <f>M15*0.07</f>
        <v>32.340000000000003</v>
      </c>
      <c r="T15" s="38">
        <f t="shared" ref="T15:T16" si="13">O15+P15+R15+S15</f>
        <v>462</v>
      </c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 t="s">
        <v>395</v>
      </c>
      <c r="BN15" s="51"/>
      <c r="BO15" s="51">
        <f>T15</f>
        <v>462</v>
      </c>
      <c r="BP15" s="51">
        <f>BO15</f>
        <v>462</v>
      </c>
      <c r="BQ15" s="52">
        <v>42074</v>
      </c>
      <c r="BR15" s="51"/>
      <c r="BS15" s="52"/>
      <c r="BU15" s="46">
        <v>0</v>
      </c>
      <c r="BV15" s="46">
        <v>0</v>
      </c>
      <c r="BW15" s="46" t="str">
        <f t="shared" si="10"/>
        <v>0040939695</v>
      </c>
    </row>
    <row r="16" spans="1:75" s="53" customFormat="1" ht="81.75" hidden="1" customHeight="1" x14ac:dyDescent="0.25">
      <c r="A16" s="47" t="s">
        <v>39</v>
      </c>
      <c r="B16" s="48" t="s">
        <v>102</v>
      </c>
      <c r="C16" s="49">
        <v>466.1</v>
      </c>
      <c r="D16" s="50">
        <v>10</v>
      </c>
      <c r="E16" s="48" t="s">
        <v>166</v>
      </c>
      <c r="F16" s="48" t="s">
        <v>28</v>
      </c>
      <c r="G16" s="48" t="s">
        <v>225</v>
      </c>
      <c r="H16" s="48" t="s">
        <v>287</v>
      </c>
      <c r="I16" s="48" t="s">
        <v>18</v>
      </c>
      <c r="J16" s="48"/>
      <c r="K16" s="31" t="s">
        <v>390</v>
      </c>
      <c r="L16" s="31">
        <v>0.25</v>
      </c>
      <c r="M16" s="38">
        <f>L16*930</f>
        <v>232.5</v>
      </c>
      <c r="N16" s="38"/>
      <c r="O16" s="38">
        <f>M16*0.08</f>
        <v>18.600000000000001</v>
      </c>
      <c r="P16" s="38">
        <f t="shared" si="8"/>
        <v>197.625</v>
      </c>
      <c r="Q16" s="38"/>
      <c r="R16" s="38">
        <v>0</v>
      </c>
      <c r="S16" s="38">
        <f>M16*0.07</f>
        <v>16.275000000000002</v>
      </c>
      <c r="T16" s="38">
        <f t="shared" si="13"/>
        <v>232.5</v>
      </c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>
        <v>0.25</v>
      </c>
      <c r="BD16" s="51"/>
      <c r="BE16" s="51">
        <f>T16</f>
        <v>232.5</v>
      </c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>
        <f>BE16</f>
        <v>232.5</v>
      </c>
      <c r="BQ16" s="52">
        <v>41995</v>
      </c>
      <c r="BR16" s="51"/>
      <c r="BS16" s="52"/>
      <c r="BU16" s="46">
        <v>0</v>
      </c>
      <c r="BV16" s="46">
        <v>0</v>
      </c>
      <c r="BW16" s="46" t="str">
        <f t="shared" si="10"/>
        <v>0040936726</v>
      </c>
    </row>
    <row r="17" spans="1:75" s="53" customFormat="1" ht="81.75" hidden="1" customHeight="1" x14ac:dyDescent="0.25">
      <c r="A17" s="47" t="s">
        <v>40</v>
      </c>
      <c r="B17" s="48" t="s">
        <v>103</v>
      </c>
      <c r="C17" s="49">
        <v>466.1</v>
      </c>
      <c r="D17" s="50">
        <v>6</v>
      </c>
      <c r="E17" s="48" t="s">
        <v>167</v>
      </c>
      <c r="F17" s="48" t="s">
        <v>28</v>
      </c>
      <c r="G17" s="48" t="s">
        <v>226</v>
      </c>
      <c r="H17" s="48" t="s">
        <v>288</v>
      </c>
      <c r="I17" s="48" t="s">
        <v>18</v>
      </c>
      <c r="J17" s="48"/>
      <c r="K17" s="31" t="s">
        <v>390</v>
      </c>
      <c r="L17" s="31">
        <v>0.18</v>
      </c>
      <c r="M17" s="38">
        <f>L17*930</f>
        <v>167.4</v>
      </c>
      <c r="N17" s="38"/>
      <c r="O17" s="38">
        <f>M17*0.08</f>
        <v>13.392000000000001</v>
      </c>
      <c r="P17" s="38">
        <f t="shared" si="8"/>
        <v>142.29000000000002</v>
      </c>
      <c r="Q17" s="38"/>
      <c r="R17" s="38">
        <v>0</v>
      </c>
      <c r="S17" s="38">
        <f>M17*0.07</f>
        <v>11.718000000000002</v>
      </c>
      <c r="T17" s="38">
        <f t="shared" ref="T17" si="14">O17+P17+R17+S17</f>
        <v>167.4</v>
      </c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>
        <v>0.18</v>
      </c>
      <c r="BD17" s="51"/>
      <c r="BE17" s="51">
        <f>T17</f>
        <v>167.4</v>
      </c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>
        <f>BE17</f>
        <v>167.4</v>
      </c>
      <c r="BQ17" s="52">
        <v>41991</v>
      </c>
      <c r="BR17" s="51"/>
      <c r="BS17" s="52"/>
      <c r="BU17" s="46">
        <v>0</v>
      </c>
      <c r="BV17" s="46">
        <v>0</v>
      </c>
      <c r="BW17" s="46" t="str">
        <f t="shared" si="10"/>
        <v>0040946353</v>
      </c>
    </row>
    <row r="18" spans="1:75" s="53" customFormat="1" ht="81.75" hidden="1" customHeight="1" x14ac:dyDescent="0.25">
      <c r="A18" s="47" t="s">
        <v>41</v>
      </c>
      <c r="B18" s="48" t="s">
        <v>104</v>
      </c>
      <c r="C18" s="49">
        <v>466.1</v>
      </c>
      <c r="D18" s="50">
        <v>15</v>
      </c>
      <c r="E18" s="48" t="s">
        <v>168</v>
      </c>
      <c r="F18" s="48" t="s">
        <v>27</v>
      </c>
      <c r="G18" s="48" t="s">
        <v>227</v>
      </c>
      <c r="H18" s="48" t="s">
        <v>25</v>
      </c>
      <c r="I18" s="48" t="s">
        <v>337</v>
      </c>
      <c r="J18" s="48" t="s">
        <v>396</v>
      </c>
      <c r="K18" s="31" t="s">
        <v>452</v>
      </c>
      <c r="L18" s="31">
        <v>0.16</v>
      </c>
      <c r="M18" s="38">
        <f>L18*135.6*2+16</f>
        <v>59.391999999999996</v>
      </c>
      <c r="N18" s="31"/>
      <c r="O18" s="38">
        <f t="shared" ref="O18" si="15">M18*0.08</f>
        <v>4.75136</v>
      </c>
      <c r="P18" s="38">
        <f t="shared" si="8"/>
        <v>54.0289024</v>
      </c>
      <c r="Q18" s="38"/>
      <c r="R18" s="38">
        <v>0</v>
      </c>
      <c r="S18" s="38">
        <f>M18*0.01*1.03</f>
        <v>0.61173759999999999</v>
      </c>
      <c r="T18" s="38">
        <f t="shared" ref="T18" si="16">O18+P18+S18</f>
        <v>59.391999999999996</v>
      </c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 t="s">
        <v>397</v>
      </c>
      <c r="BK18" s="51"/>
      <c r="BL18" s="51">
        <f>T18</f>
        <v>59.391999999999996</v>
      </c>
      <c r="BM18" s="51"/>
      <c r="BN18" s="51"/>
      <c r="BO18" s="51"/>
      <c r="BP18" s="51">
        <f>BL18</f>
        <v>59.391999999999996</v>
      </c>
      <c r="BQ18" s="52">
        <v>42075</v>
      </c>
      <c r="BR18" s="51"/>
      <c r="BS18" s="52"/>
      <c r="BU18" s="46">
        <v>0</v>
      </c>
      <c r="BV18" s="46">
        <v>0</v>
      </c>
      <c r="BW18" s="46" t="str">
        <f t="shared" si="10"/>
        <v>0040953484</v>
      </c>
    </row>
    <row r="19" spans="1:75" s="53" customFormat="1" ht="178.5" hidden="1" x14ac:dyDescent="0.25">
      <c r="A19" s="47" t="s">
        <v>42</v>
      </c>
      <c r="B19" s="48" t="s">
        <v>105</v>
      </c>
      <c r="C19" s="49"/>
      <c r="D19" s="50">
        <v>15</v>
      </c>
      <c r="E19" s="48" t="s">
        <v>169</v>
      </c>
      <c r="F19" s="48" t="s">
        <v>16</v>
      </c>
      <c r="G19" s="48" t="s">
        <v>228</v>
      </c>
      <c r="H19" s="48" t="s">
        <v>289</v>
      </c>
      <c r="I19" s="48" t="s">
        <v>338</v>
      </c>
      <c r="J19" s="48" t="s">
        <v>398</v>
      </c>
      <c r="K19" s="50" t="s">
        <v>453</v>
      </c>
      <c r="L19" s="31"/>
      <c r="M19" s="38">
        <f>M20+M21+M22</f>
        <v>406.02499999999998</v>
      </c>
      <c r="N19" s="38"/>
      <c r="O19" s="38">
        <f t="shared" ref="O19:T19" si="17">O20+O21+O22</f>
        <v>23.08</v>
      </c>
      <c r="P19" s="38">
        <f t="shared" si="17"/>
        <v>214.18</v>
      </c>
      <c r="Q19" s="38"/>
      <c r="R19" s="38">
        <f t="shared" si="17"/>
        <v>153.63499999999999</v>
      </c>
      <c r="S19" s="38">
        <f t="shared" si="17"/>
        <v>15.13</v>
      </c>
      <c r="T19" s="38">
        <f t="shared" si="17"/>
        <v>406.02499999999998</v>
      </c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 t="s">
        <v>399</v>
      </c>
      <c r="AS19" s="51">
        <f>T20</f>
        <v>197.435</v>
      </c>
      <c r="AT19" s="51">
        <v>1</v>
      </c>
      <c r="AU19" s="51">
        <f>T21</f>
        <v>22.59</v>
      </c>
      <c r="AV19" s="51"/>
      <c r="AW19" s="51"/>
      <c r="AX19" s="51"/>
      <c r="AY19" s="51"/>
      <c r="AZ19" s="51"/>
      <c r="BA19" s="51"/>
      <c r="BB19" s="51"/>
      <c r="BC19" s="51">
        <v>0.2</v>
      </c>
      <c r="BD19" s="51"/>
      <c r="BE19" s="51">
        <f>T22</f>
        <v>186</v>
      </c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>
        <f>BE19+AU19+AS19</f>
        <v>406.02499999999998</v>
      </c>
      <c r="BQ19" s="52">
        <v>42064</v>
      </c>
      <c r="BR19" s="51"/>
      <c r="BS19" s="52"/>
    </row>
    <row r="20" spans="1:75" s="58" customFormat="1" ht="81.75" hidden="1" customHeight="1" x14ac:dyDescent="0.25">
      <c r="A20" s="54" t="s">
        <v>42</v>
      </c>
      <c r="B20" s="55" t="s">
        <v>105</v>
      </c>
      <c r="C20" s="56">
        <v>466.1</v>
      </c>
      <c r="D20" s="18"/>
      <c r="E20" s="55"/>
      <c r="F20" s="55"/>
      <c r="G20" s="55"/>
      <c r="H20" s="55"/>
      <c r="I20" s="55"/>
      <c r="J20" s="55"/>
      <c r="K20" s="18" t="s">
        <v>454</v>
      </c>
      <c r="L20" s="32">
        <v>1</v>
      </c>
      <c r="M20" s="60">
        <v>197.435</v>
      </c>
      <c r="N20" s="60"/>
      <c r="O20" s="60">
        <v>6.53</v>
      </c>
      <c r="P20" s="60">
        <f>41.42+12.6</f>
        <v>54.02</v>
      </c>
      <c r="Q20" s="60"/>
      <c r="R20" s="60">
        <v>135.13499999999999</v>
      </c>
      <c r="S20" s="60">
        <v>1.75</v>
      </c>
      <c r="T20" s="60">
        <f t="shared" ref="T20" si="18">O20+P20+R20+S20</f>
        <v>197.435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19"/>
      <c r="BR20" s="57"/>
      <c r="BS20" s="19"/>
      <c r="BU20" s="46">
        <v>0</v>
      </c>
      <c r="BV20" s="46">
        <v>0</v>
      </c>
      <c r="BW20" s="46" t="str">
        <f t="shared" ref="BW20:BW22" si="19">CONCATENATE(BU20,BV20,B20)</f>
        <v>0040897246</v>
      </c>
    </row>
    <row r="21" spans="1:75" s="58" customFormat="1" ht="81.75" hidden="1" customHeight="1" x14ac:dyDescent="0.25">
      <c r="A21" s="54" t="s">
        <v>42</v>
      </c>
      <c r="B21" s="55" t="s">
        <v>105</v>
      </c>
      <c r="C21" s="56">
        <v>466.1</v>
      </c>
      <c r="D21" s="18"/>
      <c r="E21" s="55"/>
      <c r="F21" s="55"/>
      <c r="G21" s="55"/>
      <c r="H21" s="55"/>
      <c r="I21" s="55"/>
      <c r="J21" s="55"/>
      <c r="K21" s="18" t="s">
        <v>389</v>
      </c>
      <c r="L21" s="32">
        <v>1</v>
      </c>
      <c r="M21" s="59">
        <f>22.59</f>
        <v>22.59</v>
      </c>
      <c r="N21" s="59"/>
      <c r="O21" s="59">
        <f>1.67</f>
        <v>1.67</v>
      </c>
      <c r="P21" s="59">
        <f>2.06</f>
        <v>2.06</v>
      </c>
      <c r="Q21" s="59"/>
      <c r="R21" s="59">
        <f>18.5</f>
        <v>18.5</v>
      </c>
      <c r="S21" s="59">
        <f>0.36</f>
        <v>0.36</v>
      </c>
      <c r="T21" s="60">
        <f>SUM(O21:S21)</f>
        <v>22.59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19"/>
      <c r="BR21" s="57"/>
      <c r="BS21" s="19"/>
      <c r="BU21" s="46">
        <v>0</v>
      </c>
      <c r="BV21" s="46">
        <v>0</v>
      </c>
      <c r="BW21" s="46" t="str">
        <f t="shared" si="19"/>
        <v>0040897246</v>
      </c>
    </row>
    <row r="22" spans="1:75" s="58" customFormat="1" ht="81.75" hidden="1" customHeight="1" x14ac:dyDescent="0.25">
      <c r="A22" s="54" t="s">
        <v>42</v>
      </c>
      <c r="B22" s="55" t="s">
        <v>105</v>
      </c>
      <c r="C22" s="56">
        <v>466.1</v>
      </c>
      <c r="D22" s="18"/>
      <c r="E22" s="55"/>
      <c r="F22" s="55"/>
      <c r="G22" s="55"/>
      <c r="H22" s="55"/>
      <c r="I22" s="55"/>
      <c r="J22" s="55"/>
      <c r="K22" s="32" t="s">
        <v>390</v>
      </c>
      <c r="L22" s="32">
        <v>0.2</v>
      </c>
      <c r="M22" s="37">
        <f>L22*930</f>
        <v>186</v>
      </c>
      <c r="N22" s="37"/>
      <c r="O22" s="37">
        <f>M22*0.08</f>
        <v>14.88</v>
      </c>
      <c r="P22" s="37">
        <f>M22-O22-S22</f>
        <v>158.1</v>
      </c>
      <c r="Q22" s="37"/>
      <c r="R22" s="37">
        <v>0</v>
      </c>
      <c r="S22" s="37">
        <f>M22*0.07</f>
        <v>13.020000000000001</v>
      </c>
      <c r="T22" s="37">
        <f t="shared" ref="T22" si="20">O22+P22+R22+S22</f>
        <v>186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19"/>
      <c r="BR22" s="57"/>
      <c r="BS22" s="19"/>
      <c r="BU22" s="46">
        <v>0</v>
      </c>
      <c r="BV22" s="46">
        <v>0</v>
      </c>
      <c r="BW22" s="46" t="str">
        <f t="shared" si="19"/>
        <v>0040897246</v>
      </c>
    </row>
    <row r="23" spans="1:75" s="53" customFormat="1" ht="255" hidden="1" x14ac:dyDescent="0.25">
      <c r="A23" s="47" t="s">
        <v>43</v>
      </c>
      <c r="B23" s="48" t="s">
        <v>106</v>
      </c>
      <c r="C23" s="49"/>
      <c r="D23" s="50">
        <v>14</v>
      </c>
      <c r="E23" s="48" t="s">
        <v>170</v>
      </c>
      <c r="F23" s="48" t="s">
        <v>16</v>
      </c>
      <c r="G23" s="48" t="s">
        <v>229</v>
      </c>
      <c r="H23" s="48" t="s">
        <v>290</v>
      </c>
      <c r="I23" s="48" t="s">
        <v>339</v>
      </c>
      <c r="J23" s="48" t="s">
        <v>400</v>
      </c>
      <c r="K23" s="31"/>
      <c r="L23" s="31"/>
      <c r="M23" s="31"/>
      <c r="N23" s="31"/>
      <c r="O23" s="38"/>
      <c r="P23" s="38"/>
      <c r="Q23" s="38"/>
      <c r="R23" s="38"/>
      <c r="S23" s="38"/>
      <c r="T23" s="38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2">
        <v>42073</v>
      </c>
      <c r="BR23" s="51" t="s">
        <v>401</v>
      </c>
      <c r="BS23" s="52"/>
    </row>
    <row r="24" spans="1:75" s="53" customFormat="1" ht="255" hidden="1" x14ac:dyDescent="0.25">
      <c r="A24" s="47" t="s">
        <v>44</v>
      </c>
      <c r="B24" s="48" t="s">
        <v>107</v>
      </c>
      <c r="C24" s="49"/>
      <c r="D24" s="50">
        <v>8</v>
      </c>
      <c r="E24" s="48" t="s">
        <v>171</v>
      </c>
      <c r="F24" s="48" t="s">
        <v>16</v>
      </c>
      <c r="G24" s="48" t="s">
        <v>230</v>
      </c>
      <c r="H24" s="48" t="s">
        <v>291</v>
      </c>
      <c r="I24" s="48" t="s">
        <v>18</v>
      </c>
      <c r="J24" s="48"/>
      <c r="K24" s="31"/>
      <c r="L24" s="31"/>
      <c r="M24" s="31"/>
      <c r="N24" s="31"/>
      <c r="O24" s="38"/>
      <c r="P24" s="38"/>
      <c r="Q24" s="38"/>
      <c r="R24" s="38"/>
      <c r="S24" s="38"/>
      <c r="T24" s="38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2">
        <v>42005</v>
      </c>
      <c r="BR24" s="51" t="s">
        <v>402</v>
      </c>
      <c r="BS24" s="52"/>
    </row>
    <row r="25" spans="1:75" s="53" customFormat="1" ht="81.75" hidden="1" customHeight="1" x14ac:dyDescent="0.25">
      <c r="A25" s="47" t="s">
        <v>45</v>
      </c>
      <c r="B25" s="48" t="s">
        <v>108</v>
      </c>
      <c r="C25" s="49">
        <v>466.1</v>
      </c>
      <c r="D25" s="50">
        <v>8</v>
      </c>
      <c r="E25" s="48" t="s">
        <v>172</v>
      </c>
      <c r="F25" s="48" t="s">
        <v>16</v>
      </c>
      <c r="G25" s="48" t="s">
        <v>231</v>
      </c>
      <c r="H25" s="48" t="s">
        <v>292</v>
      </c>
      <c r="I25" s="48" t="s">
        <v>18</v>
      </c>
      <c r="J25" s="48" t="s">
        <v>403</v>
      </c>
      <c r="K25" s="31" t="s">
        <v>390</v>
      </c>
      <c r="L25" s="31">
        <v>0.18</v>
      </c>
      <c r="M25" s="38">
        <f>L25*930</f>
        <v>167.4</v>
      </c>
      <c r="N25" s="38"/>
      <c r="O25" s="38">
        <f>M25*0.08</f>
        <v>13.392000000000001</v>
      </c>
      <c r="P25" s="38">
        <f>M25-O25-S25</f>
        <v>142.29000000000002</v>
      </c>
      <c r="Q25" s="38"/>
      <c r="R25" s="38">
        <v>0</v>
      </c>
      <c r="S25" s="38">
        <f>M25*0.07</f>
        <v>11.718000000000002</v>
      </c>
      <c r="T25" s="38">
        <f t="shared" ref="T25" si="21">O25+P25+R25+S25</f>
        <v>167.4</v>
      </c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>
        <v>0.18</v>
      </c>
      <c r="BD25" s="51"/>
      <c r="BE25" s="51">
        <f>T25</f>
        <v>167.4</v>
      </c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>
        <f>BE25</f>
        <v>167.4</v>
      </c>
      <c r="BQ25" s="52">
        <v>42005</v>
      </c>
      <c r="BR25" s="51"/>
      <c r="BS25" s="52"/>
      <c r="BU25" s="46">
        <v>0</v>
      </c>
      <c r="BV25" s="46">
        <v>0</v>
      </c>
      <c r="BW25" s="46" t="str">
        <f>CONCATENATE(BU25,BV25,B25)</f>
        <v>0040952802</v>
      </c>
    </row>
    <row r="26" spans="1:75" s="53" customFormat="1" ht="312" hidden="1" customHeight="1" x14ac:dyDescent="0.25">
      <c r="A26" s="47" t="s">
        <v>46</v>
      </c>
      <c r="B26" s="48" t="s">
        <v>109</v>
      </c>
      <c r="C26" s="49"/>
      <c r="D26" s="50">
        <v>3</v>
      </c>
      <c r="E26" s="48" t="s">
        <v>173</v>
      </c>
      <c r="F26" s="48" t="s">
        <v>17</v>
      </c>
      <c r="G26" s="48" t="s">
        <v>232</v>
      </c>
      <c r="H26" s="48" t="s">
        <v>293</v>
      </c>
      <c r="I26" s="48" t="s">
        <v>18</v>
      </c>
      <c r="J26" s="48" t="s">
        <v>404</v>
      </c>
      <c r="K26" s="31" t="s">
        <v>457</v>
      </c>
      <c r="L26" s="31"/>
      <c r="M26" s="38">
        <f>M27+M28+M29+M30+M31</f>
        <v>321.66499999999996</v>
      </c>
      <c r="N26" s="38"/>
      <c r="O26" s="38">
        <f t="shared" ref="O26:T26" si="22">O27+O28+O29+O30+O31</f>
        <v>16.982000000000003</v>
      </c>
      <c r="P26" s="38">
        <f t="shared" si="22"/>
        <v>105.75500000000001</v>
      </c>
      <c r="Q26" s="38"/>
      <c r="R26" s="38">
        <f t="shared" si="22"/>
        <v>192.02499999999998</v>
      </c>
      <c r="S26" s="38">
        <f t="shared" si="22"/>
        <v>6.9030000000000005</v>
      </c>
      <c r="T26" s="38">
        <f t="shared" si="22"/>
        <v>321.66499999999991</v>
      </c>
      <c r="U26" s="51"/>
      <c r="V26" s="51"/>
      <c r="W26" s="51"/>
      <c r="X26" s="51"/>
      <c r="Y26" s="51"/>
      <c r="Z26" s="51"/>
      <c r="AA26" s="51"/>
      <c r="AB26" s="51">
        <v>0.03</v>
      </c>
      <c r="AC26" s="51"/>
      <c r="AD26" s="51">
        <f>T27</f>
        <v>33</v>
      </c>
      <c r="AE26" s="51"/>
      <c r="AF26" s="51"/>
      <c r="AG26" s="51"/>
      <c r="AH26" s="51"/>
      <c r="AI26" s="51">
        <v>1</v>
      </c>
      <c r="AJ26" s="51"/>
      <c r="AK26" s="51">
        <f>T28</f>
        <v>53.34</v>
      </c>
      <c r="AL26" s="51"/>
      <c r="AM26" s="51"/>
      <c r="AN26" s="51"/>
      <c r="AO26" s="51"/>
      <c r="AP26" s="51"/>
      <c r="AQ26" s="51"/>
      <c r="AR26" s="51" t="s">
        <v>381</v>
      </c>
      <c r="AS26" s="51">
        <f>T29</f>
        <v>184.83499999999998</v>
      </c>
      <c r="AT26" s="51">
        <v>1</v>
      </c>
      <c r="AU26" s="51">
        <f>T30</f>
        <v>22.59</v>
      </c>
      <c r="AV26" s="51"/>
      <c r="AW26" s="51"/>
      <c r="AX26" s="51"/>
      <c r="AY26" s="51"/>
      <c r="AZ26" s="51"/>
      <c r="BA26" s="51"/>
      <c r="BB26" s="51"/>
      <c r="BC26" s="51">
        <v>0.03</v>
      </c>
      <c r="BD26" s="51"/>
      <c r="BE26" s="51">
        <f>T31</f>
        <v>27.9</v>
      </c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>
        <f>BE26+AU26+AS26+AK26+AD26</f>
        <v>321.66499999999996</v>
      </c>
      <c r="BQ26" s="52">
        <v>42234</v>
      </c>
      <c r="BR26" s="51"/>
      <c r="BS26" s="52"/>
    </row>
    <row r="27" spans="1:75" s="20" customFormat="1" ht="81.75" hidden="1" customHeight="1" x14ac:dyDescent="0.25">
      <c r="A27" s="21" t="s">
        <v>46</v>
      </c>
      <c r="B27" s="22" t="s">
        <v>109</v>
      </c>
      <c r="C27" s="23">
        <v>68609.97</v>
      </c>
      <c r="D27" s="17"/>
      <c r="E27" s="22"/>
      <c r="F27" s="22"/>
      <c r="G27" s="22"/>
      <c r="H27" s="22"/>
      <c r="I27" s="22"/>
      <c r="J27" s="22"/>
      <c r="K27" s="32" t="s">
        <v>383</v>
      </c>
      <c r="L27" s="32">
        <v>0.03</v>
      </c>
      <c r="M27" s="27">
        <f>L27*1100</f>
        <v>33</v>
      </c>
      <c r="N27" s="27"/>
      <c r="O27" s="60">
        <f>M27*0.08</f>
        <v>2.64</v>
      </c>
      <c r="P27" s="60">
        <f>M27-O27-S27</f>
        <v>28.05</v>
      </c>
      <c r="Q27" s="60"/>
      <c r="R27" s="60">
        <v>0</v>
      </c>
      <c r="S27" s="60">
        <f>M27*0.07</f>
        <v>2.31</v>
      </c>
      <c r="T27" s="60">
        <f t="shared" ref="T27:T28" si="23">O27+P27+R27+S27</f>
        <v>33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5"/>
      <c r="BR27" s="24"/>
      <c r="BS27" s="25"/>
      <c r="BU27" s="46">
        <v>0</v>
      </c>
      <c r="BV27" s="46">
        <v>0</v>
      </c>
      <c r="BW27" s="46" t="str">
        <f t="shared" ref="BW27:BW32" si="24">CONCATENATE(BU27,BV27,B27)</f>
        <v>0040915628</v>
      </c>
    </row>
    <row r="28" spans="1:75" s="20" customFormat="1" ht="81.75" hidden="1" customHeight="1" x14ac:dyDescent="0.25">
      <c r="A28" s="21" t="s">
        <v>46</v>
      </c>
      <c r="B28" s="22" t="s">
        <v>109</v>
      </c>
      <c r="C28" s="23">
        <v>68609.97</v>
      </c>
      <c r="D28" s="17"/>
      <c r="E28" s="22"/>
      <c r="F28" s="22"/>
      <c r="G28" s="22"/>
      <c r="H28" s="22"/>
      <c r="I28" s="22"/>
      <c r="J28" s="22"/>
      <c r="K28" s="32" t="s">
        <v>386</v>
      </c>
      <c r="L28" s="32">
        <v>1</v>
      </c>
      <c r="M28" s="27">
        <v>53.34</v>
      </c>
      <c r="N28" s="27"/>
      <c r="O28" s="60">
        <v>3.91</v>
      </c>
      <c r="P28" s="60">
        <v>10.51</v>
      </c>
      <c r="Q28" s="60"/>
      <c r="R28" s="60">
        <v>38.39</v>
      </c>
      <c r="S28" s="60">
        <v>0.53</v>
      </c>
      <c r="T28" s="60">
        <f t="shared" si="23"/>
        <v>53.34</v>
      </c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5"/>
      <c r="BR28" s="24"/>
      <c r="BS28" s="25"/>
      <c r="BU28" s="46">
        <v>0</v>
      </c>
      <c r="BV28" s="46">
        <v>0</v>
      </c>
      <c r="BW28" s="46" t="str">
        <f t="shared" si="24"/>
        <v>0040915628</v>
      </c>
    </row>
    <row r="29" spans="1:75" s="20" customFormat="1" ht="81.75" hidden="1" customHeight="1" x14ac:dyDescent="0.25">
      <c r="A29" s="21" t="s">
        <v>46</v>
      </c>
      <c r="B29" s="22" t="s">
        <v>109</v>
      </c>
      <c r="C29" s="23">
        <v>68609.97</v>
      </c>
      <c r="D29" s="17"/>
      <c r="E29" s="22"/>
      <c r="F29" s="22"/>
      <c r="G29" s="22"/>
      <c r="H29" s="22"/>
      <c r="I29" s="22"/>
      <c r="J29" s="22"/>
      <c r="K29" s="32" t="s">
        <v>455</v>
      </c>
      <c r="L29" s="32">
        <v>1</v>
      </c>
      <c r="M29" s="60">
        <v>184.83500000000001</v>
      </c>
      <c r="N29" s="60"/>
      <c r="O29" s="60">
        <v>6.53</v>
      </c>
      <c r="P29" s="60">
        <f>41.42</f>
        <v>41.42</v>
      </c>
      <c r="Q29" s="60"/>
      <c r="R29" s="60">
        <v>135.13499999999999</v>
      </c>
      <c r="S29" s="60">
        <v>1.75</v>
      </c>
      <c r="T29" s="60">
        <f t="shared" ref="T29" si="25">O29+P29+R29+S29</f>
        <v>184.83499999999998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5"/>
      <c r="BR29" s="24"/>
      <c r="BS29" s="25"/>
      <c r="BU29" s="46">
        <v>0</v>
      </c>
      <c r="BV29" s="46">
        <v>0</v>
      </c>
      <c r="BW29" s="46" t="str">
        <f t="shared" si="24"/>
        <v>0040915628</v>
      </c>
    </row>
    <row r="30" spans="1:75" s="20" customFormat="1" ht="81.75" hidden="1" customHeight="1" x14ac:dyDescent="0.25">
      <c r="A30" s="21" t="s">
        <v>46</v>
      </c>
      <c r="B30" s="22" t="s">
        <v>109</v>
      </c>
      <c r="C30" s="23">
        <v>68609.97</v>
      </c>
      <c r="D30" s="17"/>
      <c r="E30" s="22"/>
      <c r="F30" s="22"/>
      <c r="G30" s="22"/>
      <c r="H30" s="22"/>
      <c r="I30" s="22"/>
      <c r="J30" s="22"/>
      <c r="K30" s="32" t="s">
        <v>456</v>
      </c>
      <c r="L30" s="32">
        <v>1</v>
      </c>
      <c r="M30" s="59">
        <f>22.59</f>
        <v>22.59</v>
      </c>
      <c r="N30" s="59"/>
      <c r="O30" s="59">
        <f>1.67</f>
        <v>1.67</v>
      </c>
      <c r="P30" s="59">
        <f>2.06</f>
        <v>2.06</v>
      </c>
      <c r="Q30" s="59"/>
      <c r="R30" s="59">
        <f>18.5</f>
        <v>18.5</v>
      </c>
      <c r="S30" s="59">
        <f>0.36</f>
        <v>0.36</v>
      </c>
      <c r="T30" s="60">
        <f>SUM(O30:S30)</f>
        <v>22.59</v>
      </c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5"/>
      <c r="BR30" s="24"/>
      <c r="BS30" s="25"/>
      <c r="BU30" s="46">
        <v>0</v>
      </c>
      <c r="BV30" s="46">
        <v>0</v>
      </c>
      <c r="BW30" s="46" t="str">
        <f t="shared" si="24"/>
        <v>0040915628</v>
      </c>
    </row>
    <row r="31" spans="1:75" s="20" customFormat="1" ht="81.75" hidden="1" customHeight="1" x14ac:dyDescent="0.25">
      <c r="A31" s="21" t="s">
        <v>46</v>
      </c>
      <c r="B31" s="22" t="s">
        <v>109</v>
      </c>
      <c r="C31" s="23">
        <v>68609.97</v>
      </c>
      <c r="D31" s="17"/>
      <c r="E31" s="22"/>
      <c r="F31" s="22"/>
      <c r="G31" s="22"/>
      <c r="H31" s="22"/>
      <c r="I31" s="22"/>
      <c r="J31" s="22"/>
      <c r="K31" s="32" t="s">
        <v>390</v>
      </c>
      <c r="L31" s="32">
        <v>0.03</v>
      </c>
      <c r="M31" s="37">
        <f>L31*930</f>
        <v>27.9</v>
      </c>
      <c r="N31" s="37"/>
      <c r="O31" s="37">
        <f>M31*0.08</f>
        <v>2.2319999999999998</v>
      </c>
      <c r="P31" s="37">
        <f>M31-O31-S31</f>
        <v>23.715</v>
      </c>
      <c r="Q31" s="37"/>
      <c r="R31" s="37">
        <v>0</v>
      </c>
      <c r="S31" s="37">
        <f>M31*0.07</f>
        <v>1.9530000000000001</v>
      </c>
      <c r="T31" s="37">
        <f t="shared" ref="T31" si="26">O31+P31+R31+S31</f>
        <v>27.9</v>
      </c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5"/>
      <c r="BR31" s="24"/>
      <c r="BS31" s="25"/>
      <c r="BU31" s="46">
        <v>0</v>
      </c>
      <c r="BV31" s="46">
        <v>0</v>
      </c>
      <c r="BW31" s="46" t="str">
        <f t="shared" si="24"/>
        <v>0040915628</v>
      </c>
    </row>
    <row r="32" spans="1:75" s="53" customFormat="1" ht="81.75" hidden="1" customHeight="1" x14ac:dyDescent="0.25">
      <c r="A32" s="47" t="s">
        <v>47</v>
      </c>
      <c r="B32" s="48" t="s">
        <v>110</v>
      </c>
      <c r="C32" s="49">
        <v>466.1</v>
      </c>
      <c r="D32" s="50">
        <v>5</v>
      </c>
      <c r="E32" s="48" t="s">
        <v>174</v>
      </c>
      <c r="F32" s="48" t="s">
        <v>20</v>
      </c>
      <c r="G32" s="48" t="s">
        <v>233</v>
      </c>
      <c r="H32" s="48" t="s">
        <v>294</v>
      </c>
      <c r="I32" s="48" t="s">
        <v>18</v>
      </c>
      <c r="J32" s="48"/>
      <c r="K32" s="31" t="s">
        <v>390</v>
      </c>
      <c r="L32" s="31">
        <v>0.2</v>
      </c>
      <c r="M32" s="38">
        <f>L32*930</f>
        <v>186</v>
      </c>
      <c r="N32" s="38"/>
      <c r="O32" s="38">
        <f>M32*0.08</f>
        <v>14.88</v>
      </c>
      <c r="P32" s="38">
        <f>M32-O32-S32</f>
        <v>158.1</v>
      </c>
      <c r="Q32" s="38"/>
      <c r="R32" s="38">
        <v>0</v>
      </c>
      <c r="S32" s="38">
        <f>M32*0.07</f>
        <v>13.020000000000001</v>
      </c>
      <c r="T32" s="38">
        <f t="shared" ref="T32" si="27">O32+P32+R32+S32</f>
        <v>186</v>
      </c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>
        <v>0.2</v>
      </c>
      <c r="BD32" s="51"/>
      <c r="BE32" s="51">
        <f>T32</f>
        <v>186</v>
      </c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>
        <f>BE32</f>
        <v>186</v>
      </c>
      <c r="BQ32" s="52">
        <v>42007</v>
      </c>
      <c r="BR32" s="51"/>
      <c r="BS32" s="52"/>
      <c r="BU32" s="46">
        <v>0</v>
      </c>
      <c r="BV32" s="46">
        <v>0</v>
      </c>
      <c r="BW32" s="46" t="str">
        <f t="shared" si="24"/>
        <v>0040932369</v>
      </c>
    </row>
    <row r="33" spans="1:75" s="53" customFormat="1" ht="321" hidden="1" customHeight="1" x14ac:dyDescent="0.25">
      <c r="A33" s="47" t="s">
        <v>48</v>
      </c>
      <c r="B33" s="48" t="s">
        <v>111</v>
      </c>
      <c r="C33" s="49"/>
      <c r="D33" s="50">
        <v>5</v>
      </c>
      <c r="E33" s="48" t="s">
        <v>175</v>
      </c>
      <c r="F33" s="48" t="s">
        <v>17</v>
      </c>
      <c r="G33" s="48" t="s">
        <v>234</v>
      </c>
      <c r="H33" s="48" t="s">
        <v>295</v>
      </c>
      <c r="I33" s="48" t="s">
        <v>18</v>
      </c>
      <c r="J33" s="48" t="s">
        <v>405</v>
      </c>
      <c r="K33" s="31" t="s">
        <v>457</v>
      </c>
      <c r="L33" s="31"/>
      <c r="M33" s="33">
        <f>M34+M37+M40+M44+M57</f>
        <v>422.26499999999999</v>
      </c>
      <c r="N33" s="31"/>
      <c r="O33" s="33">
        <f>O34+O37+O40+O44+O57</f>
        <v>25.03</v>
      </c>
      <c r="P33" s="33">
        <f>P34+P37+P40+P44+P57</f>
        <v>191.26499999999999</v>
      </c>
      <c r="Q33" s="33"/>
      <c r="R33" s="33">
        <f>R34+R37+R40+R44+R57</f>
        <v>192.02499999999998</v>
      </c>
      <c r="S33" s="33">
        <f>S34+S37+S40+S44+S57</f>
        <v>12.195</v>
      </c>
      <c r="T33" s="33">
        <f>T34+T37+T40+T44+T57</f>
        <v>422.26499999999993</v>
      </c>
      <c r="U33" s="51"/>
      <c r="V33" s="51"/>
      <c r="W33" s="51"/>
      <c r="X33" s="51"/>
      <c r="Y33" s="51"/>
      <c r="Z33" s="51"/>
      <c r="AA33" s="51"/>
      <c r="AB33" s="51">
        <v>0.02</v>
      </c>
      <c r="AC33" s="51"/>
      <c r="AD33" s="51">
        <f>T34</f>
        <v>22</v>
      </c>
      <c r="AE33" s="51"/>
      <c r="AF33" s="51"/>
      <c r="AG33" s="51"/>
      <c r="AH33" s="51"/>
      <c r="AI33" s="51">
        <v>1</v>
      </c>
      <c r="AJ33" s="51"/>
      <c r="AK33" s="51">
        <f>T37</f>
        <v>53.34</v>
      </c>
      <c r="AL33" s="51"/>
      <c r="AM33" s="51"/>
      <c r="AN33" s="51"/>
      <c r="AO33" s="51"/>
      <c r="AP33" s="51"/>
      <c r="AQ33" s="51"/>
      <c r="AR33" s="51" t="s">
        <v>381</v>
      </c>
      <c r="AS33" s="51">
        <f>T40</f>
        <v>184.83499999999998</v>
      </c>
      <c r="AT33" s="51">
        <v>1</v>
      </c>
      <c r="AU33" s="51">
        <f>T44</f>
        <v>22.59</v>
      </c>
      <c r="AV33" s="51"/>
      <c r="AW33" s="51"/>
      <c r="AX33" s="51"/>
      <c r="AY33" s="51"/>
      <c r="AZ33" s="51"/>
      <c r="BA33" s="51"/>
      <c r="BB33" s="51"/>
      <c r="BC33" s="51">
        <v>0.15</v>
      </c>
      <c r="BD33" s="51"/>
      <c r="BE33" s="51">
        <f>T57</f>
        <v>139.5</v>
      </c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>
        <f>BE33+AU33+AS33+AK33+AD33</f>
        <v>422.26499999999999</v>
      </c>
      <c r="BQ33" s="52">
        <v>42257</v>
      </c>
      <c r="BR33" s="51"/>
      <c r="BS33" s="52"/>
    </row>
    <row r="34" spans="1:75" s="20" customFormat="1" ht="60.75" customHeight="1" x14ac:dyDescent="0.25">
      <c r="A34" s="39" t="s">
        <v>48</v>
      </c>
      <c r="B34" s="40" t="s">
        <v>111</v>
      </c>
      <c r="C34" s="23">
        <v>221708.15</v>
      </c>
      <c r="D34" s="17"/>
      <c r="E34" s="22"/>
      <c r="F34" s="22"/>
      <c r="G34" s="22"/>
      <c r="H34" s="22"/>
      <c r="I34" s="22"/>
      <c r="J34" s="22"/>
      <c r="K34" s="27" t="s">
        <v>470</v>
      </c>
      <c r="L34" s="27">
        <v>0.02</v>
      </c>
      <c r="M34" s="27">
        <f>L34*1100</f>
        <v>22</v>
      </c>
      <c r="N34" s="27"/>
      <c r="O34" s="59">
        <f>M34*0.08</f>
        <v>1.76</v>
      </c>
      <c r="P34" s="59">
        <f>M34-O34-S34</f>
        <v>18.7</v>
      </c>
      <c r="Q34" s="59">
        <v>0</v>
      </c>
      <c r="R34" s="59">
        <v>0</v>
      </c>
      <c r="S34" s="59">
        <f>M34*0.07</f>
        <v>1.54</v>
      </c>
      <c r="T34" s="59">
        <f t="shared" ref="T34" si="28">O34+P34+R34+S34</f>
        <v>22</v>
      </c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5"/>
      <c r="BR34" s="24"/>
      <c r="BS34" s="25"/>
      <c r="BU34" s="46"/>
      <c r="BV34" s="46"/>
      <c r="BW34" s="46"/>
    </row>
    <row r="35" spans="1:75" s="20" customFormat="1" ht="59.25" customHeight="1" x14ac:dyDescent="0.25">
      <c r="A35" s="39" t="s">
        <v>56</v>
      </c>
      <c r="B35" s="40" t="s">
        <v>119</v>
      </c>
      <c r="C35" s="23">
        <v>780643</v>
      </c>
      <c r="D35" s="17"/>
      <c r="E35" s="22"/>
      <c r="F35" s="22"/>
      <c r="G35" s="22"/>
      <c r="H35" s="22"/>
      <c r="I35" s="22"/>
      <c r="J35" s="22"/>
      <c r="K35" s="27" t="s">
        <v>470</v>
      </c>
      <c r="L35" s="27">
        <v>0.02</v>
      </c>
      <c r="M35" s="27">
        <f>L35*1100</f>
        <v>22</v>
      </c>
      <c r="N35" s="27"/>
      <c r="O35" s="59">
        <f>M35*0.08</f>
        <v>1.76</v>
      </c>
      <c r="P35" s="59">
        <f>M35-O35-S35</f>
        <v>18.7</v>
      </c>
      <c r="Q35" s="59">
        <v>0</v>
      </c>
      <c r="R35" s="59">
        <v>0</v>
      </c>
      <c r="S35" s="59">
        <f>M35*0.07</f>
        <v>1.54</v>
      </c>
      <c r="T35" s="59">
        <f>O35+P35+R35+S35</f>
        <v>22</v>
      </c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5"/>
      <c r="BR35" s="24"/>
      <c r="BS35" s="25"/>
      <c r="BU35" s="46"/>
      <c r="BV35" s="46"/>
      <c r="BW35" s="46"/>
    </row>
    <row r="36" spans="1:75" s="20" customFormat="1" ht="57" customHeight="1" x14ac:dyDescent="0.25">
      <c r="A36" s="39" t="s">
        <v>374</v>
      </c>
      <c r="B36" s="40" t="s">
        <v>133</v>
      </c>
      <c r="C36" s="23">
        <v>466.1</v>
      </c>
      <c r="D36" s="17"/>
      <c r="E36" s="22"/>
      <c r="F36" s="22"/>
      <c r="G36" s="22"/>
      <c r="H36" s="22"/>
      <c r="I36" s="22"/>
      <c r="J36" s="22"/>
      <c r="K36" s="27" t="s">
        <v>470</v>
      </c>
      <c r="L36" s="76">
        <v>1</v>
      </c>
      <c r="M36" s="27">
        <f>L36*1100</f>
        <v>1100</v>
      </c>
      <c r="N36" s="27"/>
      <c r="O36" s="59">
        <f>M36*0.08</f>
        <v>88</v>
      </c>
      <c r="P36" s="75">
        <f>M36-O36-S36</f>
        <v>935</v>
      </c>
      <c r="Q36" s="75">
        <v>0</v>
      </c>
      <c r="R36" s="59">
        <v>0</v>
      </c>
      <c r="S36" s="59">
        <f>M36*0.07</f>
        <v>77.000000000000014</v>
      </c>
      <c r="T36" s="75">
        <f>O36+P36+R36+S36</f>
        <v>1100</v>
      </c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5"/>
      <c r="BR36" s="24"/>
      <c r="BS36" s="25"/>
      <c r="BU36" s="46"/>
      <c r="BV36" s="46"/>
      <c r="BW36" s="46"/>
    </row>
    <row r="37" spans="1:75" s="20" customFormat="1" ht="57" customHeight="1" x14ac:dyDescent="0.25">
      <c r="A37" s="39" t="s">
        <v>48</v>
      </c>
      <c r="B37" s="40" t="s">
        <v>111</v>
      </c>
      <c r="C37" s="23">
        <v>221708.15</v>
      </c>
      <c r="D37" s="17"/>
      <c r="E37" s="22"/>
      <c r="F37" s="22"/>
      <c r="G37" s="22"/>
      <c r="H37" s="22"/>
      <c r="I37" s="22"/>
      <c r="J37" s="22"/>
      <c r="K37" s="70" t="s">
        <v>471</v>
      </c>
      <c r="L37" s="70">
        <v>1</v>
      </c>
      <c r="M37" s="27">
        <v>53.34</v>
      </c>
      <c r="N37" s="27"/>
      <c r="O37" s="71">
        <v>3.91</v>
      </c>
      <c r="P37" s="71">
        <v>10.51</v>
      </c>
      <c r="Q37" s="71">
        <v>0</v>
      </c>
      <c r="R37" s="71">
        <v>38.39</v>
      </c>
      <c r="S37" s="71">
        <v>0.53</v>
      </c>
      <c r="T37" s="59">
        <f>O37+P37+R37+S37</f>
        <v>53.34</v>
      </c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5"/>
      <c r="BR37" s="24"/>
      <c r="BS37" s="25"/>
      <c r="BU37" s="46"/>
      <c r="BV37" s="46"/>
      <c r="BW37" s="46"/>
    </row>
    <row r="38" spans="1:75" s="20" customFormat="1" ht="57" customHeight="1" x14ac:dyDescent="0.25">
      <c r="A38" s="39" t="s">
        <v>56</v>
      </c>
      <c r="B38" s="40" t="s">
        <v>119</v>
      </c>
      <c r="C38" s="23">
        <v>780643</v>
      </c>
      <c r="D38" s="17"/>
      <c r="E38" s="22"/>
      <c r="F38" s="22"/>
      <c r="G38" s="22"/>
      <c r="H38" s="22"/>
      <c r="I38" s="22"/>
      <c r="J38" s="22"/>
      <c r="K38" s="70" t="s">
        <v>471</v>
      </c>
      <c r="L38" s="70">
        <v>1</v>
      </c>
      <c r="M38" s="27">
        <v>53.34</v>
      </c>
      <c r="N38" s="27"/>
      <c r="O38" s="71">
        <v>3.91</v>
      </c>
      <c r="P38" s="71">
        <v>10.51</v>
      </c>
      <c r="Q38" s="71">
        <v>0</v>
      </c>
      <c r="R38" s="71">
        <v>38.39</v>
      </c>
      <c r="S38" s="71">
        <v>0.53</v>
      </c>
      <c r="T38" s="59">
        <f>O38+P38+R38+S38</f>
        <v>53.34</v>
      </c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5"/>
      <c r="BR38" s="24"/>
      <c r="BS38" s="25"/>
      <c r="BU38" s="46"/>
      <c r="BV38" s="46"/>
      <c r="BW38" s="46"/>
    </row>
    <row r="39" spans="1:75" s="20" customFormat="1" ht="57" customHeight="1" x14ac:dyDescent="0.25">
      <c r="A39" s="39" t="s">
        <v>374</v>
      </c>
      <c r="B39" s="40" t="s">
        <v>133</v>
      </c>
      <c r="C39" s="23">
        <v>466.1</v>
      </c>
      <c r="D39" s="17"/>
      <c r="E39" s="22"/>
      <c r="F39" s="22"/>
      <c r="G39" s="22"/>
      <c r="H39" s="22"/>
      <c r="I39" s="22"/>
      <c r="J39" s="22"/>
      <c r="K39" s="70" t="s">
        <v>471</v>
      </c>
      <c r="L39" s="70">
        <v>1</v>
      </c>
      <c r="M39" s="27">
        <v>53.34</v>
      </c>
      <c r="N39" s="27"/>
      <c r="O39" s="71">
        <v>3.91</v>
      </c>
      <c r="P39" s="71">
        <v>10.51</v>
      </c>
      <c r="Q39" s="71">
        <v>0</v>
      </c>
      <c r="R39" s="71">
        <v>38.39</v>
      </c>
      <c r="S39" s="71">
        <v>0.53</v>
      </c>
      <c r="T39" s="59">
        <f>O39+P39+R39+S39</f>
        <v>53.34</v>
      </c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5"/>
      <c r="BR39" s="24"/>
      <c r="BS39" s="25"/>
      <c r="BU39" s="46"/>
      <c r="BV39" s="46"/>
      <c r="BW39" s="46"/>
    </row>
    <row r="40" spans="1:75" s="20" customFormat="1" ht="57" customHeight="1" x14ac:dyDescent="0.25">
      <c r="A40" s="39" t="s">
        <v>48</v>
      </c>
      <c r="B40" s="40" t="s">
        <v>111</v>
      </c>
      <c r="C40" s="23">
        <v>221708.15</v>
      </c>
      <c r="D40" s="17"/>
      <c r="E40" s="22"/>
      <c r="F40" s="22"/>
      <c r="G40" s="22"/>
      <c r="H40" s="22"/>
      <c r="I40" s="22"/>
      <c r="J40" s="22"/>
      <c r="K40" s="27" t="s">
        <v>455</v>
      </c>
      <c r="L40" s="27">
        <v>6.3E-2</v>
      </c>
      <c r="M40" s="60">
        <v>184.83500000000001</v>
      </c>
      <c r="N40" s="60"/>
      <c r="O40" s="59">
        <v>6.53</v>
      </c>
      <c r="P40" s="59">
        <f>41.42</f>
        <v>41.42</v>
      </c>
      <c r="Q40" s="59">
        <v>1.75</v>
      </c>
      <c r="R40" s="59">
        <v>135.13499999999999</v>
      </c>
      <c r="S40" s="59">
        <v>0</v>
      </c>
      <c r="T40" s="59">
        <f>O40+P40+R40+S40+Q40</f>
        <v>184.83499999999998</v>
      </c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5"/>
      <c r="BR40" s="24"/>
      <c r="BS40" s="25"/>
      <c r="BU40" s="46"/>
      <c r="BV40" s="46"/>
      <c r="BW40" s="46"/>
    </row>
    <row r="41" spans="1:75" s="20" customFormat="1" ht="57" customHeight="1" x14ac:dyDescent="0.25">
      <c r="A41" s="39" t="s">
        <v>374</v>
      </c>
      <c r="B41" s="40" t="s">
        <v>133</v>
      </c>
      <c r="C41" s="23">
        <v>466.1</v>
      </c>
      <c r="D41" s="17"/>
      <c r="E41" s="22"/>
      <c r="F41" s="22"/>
      <c r="G41" s="22"/>
      <c r="H41" s="22"/>
      <c r="I41" s="22"/>
      <c r="J41" s="22"/>
      <c r="K41" s="27" t="s">
        <v>469</v>
      </c>
      <c r="L41" s="27">
        <v>6.3E-2</v>
      </c>
      <c r="M41" s="60">
        <v>184.83500000000001</v>
      </c>
      <c r="N41" s="60"/>
      <c r="O41" s="59">
        <v>6.53</v>
      </c>
      <c r="P41" s="59">
        <f>41.42</f>
        <v>41.42</v>
      </c>
      <c r="Q41" s="59">
        <v>1.75</v>
      </c>
      <c r="R41" s="59">
        <v>135.13499999999999</v>
      </c>
      <c r="S41" s="59">
        <v>0</v>
      </c>
      <c r="T41" s="59">
        <f>O41+P41+R41+S41+Q41</f>
        <v>184.83499999999998</v>
      </c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5"/>
      <c r="BR41" s="24"/>
      <c r="BS41" s="25"/>
      <c r="BU41" s="46"/>
      <c r="BV41" s="46"/>
      <c r="BW41" s="46"/>
    </row>
    <row r="42" spans="1:75" s="64" customFormat="1" ht="66.75" customHeight="1" x14ac:dyDescent="0.25">
      <c r="A42" s="39" t="s">
        <v>50</v>
      </c>
      <c r="B42" s="40" t="s">
        <v>113</v>
      </c>
      <c r="C42" s="23">
        <v>33285.75</v>
      </c>
      <c r="D42" s="61"/>
      <c r="E42" s="55"/>
      <c r="F42" s="55"/>
      <c r="G42" s="55"/>
      <c r="H42" s="55"/>
      <c r="I42" s="55"/>
      <c r="J42" s="55"/>
      <c r="K42" s="74" t="s">
        <v>458</v>
      </c>
      <c r="L42" s="74">
        <v>0.4</v>
      </c>
      <c r="M42" s="37">
        <f>T42</f>
        <v>506.185</v>
      </c>
      <c r="N42" s="37"/>
      <c r="O42" s="36">
        <v>11.38</v>
      </c>
      <c r="P42" s="36">
        <f>41.695+22.5</f>
        <v>64.194999999999993</v>
      </c>
      <c r="Q42" s="36">
        <v>5.61</v>
      </c>
      <c r="R42" s="36">
        <v>425</v>
      </c>
      <c r="S42" s="36">
        <v>0</v>
      </c>
      <c r="T42" s="36">
        <f>O42+P42+R42+S42+Q42</f>
        <v>506.185</v>
      </c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3"/>
      <c r="BR42" s="62"/>
      <c r="BS42" s="63"/>
      <c r="BU42" s="46"/>
      <c r="BV42" s="46"/>
      <c r="BW42" s="46"/>
    </row>
    <row r="43" spans="1:75" s="20" customFormat="1" ht="70.5" customHeight="1" x14ac:dyDescent="0.25">
      <c r="A43" s="39" t="s">
        <v>51</v>
      </c>
      <c r="B43" s="40" t="s">
        <v>114</v>
      </c>
      <c r="C43" s="23">
        <v>466.1</v>
      </c>
      <c r="D43" s="17"/>
      <c r="E43" s="22"/>
      <c r="F43" s="22"/>
      <c r="G43" s="22"/>
      <c r="H43" s="22"/>
      <c r="I43" s="22"/>
      <c r="J43" s="22"/>
      <c r="K43" s="27" t="s">
        <v>460</v>
      </c>
      <c r="L43" s="36">
        <v>0.4</v>
      </c>
      <c r="M43" s="37">
        <f>T43</f>
        <v>819.18500000000006</v>
      </c>
      <c r="N43" s="37"/>
      <c r="O43" s="36">
        <v>11.38</v>
      </c>
      <c r="P43" s="36">
        <f>41.695+22.5</f>
        <v>64.194999999999993</v>
      </c>
      <c r="Q43" s="36">
        <v>5.61</v>
      </c>
      <c r="R43" s="36">
        <v>738</v>
      </c>
      <c r="S43" s="36">
        <v>0</v>
      </c>
      <c r="T43" s="36">
        <f>O43+P43+R43+S43+Q43</f>
        <v>819.18500000000006</v>
      </c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5"/>
      <c r="BR43" s="24"/>
      <c r="BS43" s="25"/>
      <c r="BU43" s="46"/>
      <c r="BV43" s="46"/>
      <c r="BW43" s="46"/>
    </row>
    <row r="44" spans="1:75" s="20" customFormat="1" ht="57" customHeight="1" x14ac:dyDescent="0.25">
      <c r="A44" s="39" t="s">
        <v>48</v>
      </c>
      <c r="B44" s="40" t="s">
        <v>111</v>
      </c>
      <c r="C44" s="23">
        <v>221708.15</v>
      </c>
      <c r="D44" s="17"/>
      <c r="E44" s="22"/>
      <c r="F44" s="22"/>
      <c r="G44" s="22"/>
      <c r="H44" s="22"/>
      <c r="I44" s="22"/>
      <c r="J44" s="22"/>
      <c r="K44" s="70" t="s">
        <v>474</v>
      </c>
      <c r="L44" s="70">
        <v>1</v>
      </c>
      <c r="M44" s="59">
        <f>22.59</f>
        <v>22.59</v>
      </c>
      <c r="N44" s="59"/>
      <c r="O44" s="71">
        <f>1.67</f>
        <v>1.67</v>
      </c>
      <c r="P44" s="71">
        <f>2.06</f>
        <v>2.06</v>
      </c>
      <c r="Q44" s="71">
        <v>0</v>
      </c>
      <c r="R44" s="71">
        <f>18.5</f>
        <v>18.5</v>
      </c>
      <c r="S44" s="71">
        <f>0.36</f>
        <v>0.36</v>
      </c>
      <c r="T44" s="59">
        <f>SUM(O44:S44)</f>
        <v>22.59</v>
      </c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5"/>
      <c r="BR44" s="24"/>
      <c r="BS44" s="25"/>
      <c r="BU44" s="46"/>
      <c r="BV44" s="46"/>
      <c r="BW44" s="46"/>
    </row>
    <row r="45" spans="1:75" s="58" customFormat="1" ht="57" customHeight="1" x14ac:dyDescent="0.25">
      <c r="A45" s="39" t="s">
        <v>50</v>
      </c>
      <c r="B45" s="40" t="s">
        <v>113</v>
      </c>
      <c r="C45" s="23">
        <v>33285.75</v>
      </c>
      <c r="D45" s="18"/>
      <c r="E45" s="55"/>
      <c r="F45" s="55"/>
      <c r="G45" s="55"/>
      <c r="H45" s="55"/>
      <c r="I45" s="55"/>
      <c r="J45" s="55"/>
      <c r="K45" s="70" t="s">
        <v>474</v>
      </c>
      <c r="L45" s="70">
        <v>1</v>
      </c>
      <c r="M45" s="59">
        <f>22.59</f>
        <v>22.59</v>
      </c>
      <c r="N45" s="59"/>
      <c r="O45" s="71">
        <f>1.67</f>
        <v>1.67</v>
      </c>
      <c r="P45" s="71">
        <f>2.06</f>
        <v>2.06</v>
      </c>
      <c r="Q45" s="71">
        <v>0</v>
      </c>
      <c r="R45" s="71">
        <f>18.5</f>
        <v>18.5</v>
      </c>
      <c r="S45" s="71">
        <f>0.36</f>
        <v>0.36</v>
      </c>
      <c r="T45" s="59">
        <f>SUM(O45:S45)</f>
        <v>22.59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19"/>
      <c r="BR45" s="57"/>
      <c r="BS45" s="19"/>
      <c r="BU45" s="46"/>
      <c r="BV45" s="46"/>
      <c r="BW45" s="46"/>
    </row>
    <row r="46" spans="1:75" s="20" customFormat="1" ht="57" customHeight="1" x14ac:dyDescent="0.25">
      <c r="A46" s="39" t="s">
        <v>374</v>
      </c>
      <c r="B46" s="40" t="s">
        <v>133</v>
      </c>
      <c r="C46" s="23">
        <v>466.1</v>
      </c>
      <c r="D46" s="17"/>
      <c r="E46" s="22"/>
      <c r="F46" s="22"/>
      <c r="G46" s="22"/>
      <c r="H46" s="22"/>
      <c r="I46" s="22"/>
      <c r="J46" s="22"/>
      <c r="K46" s="70" t="s">
        <v>474</v>
      </c>
      <c r="L46" s="70">
        <v>1</v>
      </c>
      <c r="M46" s="59">
        <f>22.59</f>
        <v>22.59</v>
      </c>
      <c r="N46" s="59"/>
      <c r="O46" s="71">
        <f>1.67</f>
        <v>1.67</v>
      </c>
      <c r="P46" s="71">
        <f>2.06</f>
        <v>2.06</v>
      </c>
      <c r="Q46" s="71">
        <v>0</v>
      </c>
      <c r="R46" s="71">
        <f>18.5</f>
        <v>18.5</v>
      </c>
      <c r="S46" s="71">
        <f>0.36</f>
        <v>0.36</v>
      </c>
      <c r="T46" s="59">
        <f>SUM(O46:S46)</f>
        <v>22.59</v>
      </c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5"/>
      <c r="BR46" s="24"/>
      <c r="BS46" s="25"/>
      <c r="BU46" s="46"/>
      <c r="BV46" s="46"/>
      <c r="BW46" s="46"/>
    </row>
    <row r="47" spans="1:75" s="20" customFormat="1" ht="57" customHeight="1" x14ac:dyDescent="0.25">
      <c r="A47" s="39" t="s">
        <v>81</v>
      </c>
      <c r="B47" s="40" t="s">
        <v>145</v>
      </c>
      <c r="C47" s="23">
        <v>466.1</v>
      </c>
      <c r="D47" s="17"/>
      <c r="E47" s="22"/>
      <c r="F47" s="22"/>
      <c r="G47" s="22"/>
      <c r="H47" s="22"/>
      <c r="I47" s="22"/>
      <c r="J47" s="22"/>
      <c r="K47" s="35" t="s">
        <v>476</v>
      </c>
      <c r="L47" s="35">
        <v>1</v>
      </c>
      <c r="M47" s="37">
        <f>L47*5.6</f>
        <v>5.6</v>
      </c>
      <c r="N47" s="37"/>
      <c r="O47" s="36">
        <f>M47*0.05</f>
        <v>0.27999999999999997</v>
      </c>
      <c r="P47" s="36">
        <f>M47-O47-S47</f>
        <v>4.9223999999999997</v>
      </c>
      <c r="Q47" s="36">
        <v>0</v>
      </c>
      <c r="R47" s="36">
        <v>0</v>
      </c>
      <c r="S47" s="36">
        <f>M47*0.071</f>
        <v>0.39759999999999995</v>
      </c>
      <c r="T47" s="36">
        <f>SUM(O47:S47)</f>
        <v>5.6</v>
      </c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5"/>
      <c r="BR47" s="24"/>
      <c r="BS47" s="25"/>
      <c r="BU47" s="46"/>
      <c r="BV47" s="46"/>
      <c r="BW47" s="46"/>
    </row>
    <row r="48" spans="1:75" s="53" customFormat="1" ht="57" customHeight="1" x14ac:dyDescent="0.25">
      <c r="A48" s="39" t="s">
        <v>359</v>
      </c>
      <c r="B48" s="40">
        <v>40934128</v>
      </c>
      <c r="C48" s="23">
        <v>466.1</v>
      </c>
      <c r="D48" s="50">
        <v>5</v>
      </c>
      <c r="E48" s="48" t="s">
        <v>360</v>
      </c>
      <c r="F48" s="48" t="s">
        <v>24</v>
      </c>
      <c r="G48" s="48" t="s">
        <v>361</v>
      </c>
      <c r="H48" s="48" t="s">
        <v>25</v>
      </c>
      <c r="I48" s="48" t="s">
        <v>362</v>
      </c>
      <c r="J48" s="48"/>
      <c r="K48" s="35" t="s">
        <v>475</v>
      </c>
      <c r="L48" s="35">
        <v>1</v>
      </c>
      <c r="M48" s="38">
        <f>L48*5.6</f>
        <v>5.6</v>
      </c>
      <c r="N48" s="38"/>
      <c r="O48" s="36">
        <f>M48*0.05</f>
        <v>0.27999999999999997</v>
      </c>
      <c r="P48" s="36">
        <f>M48-O48-S48</f>
        <v>4.9223999999999997</v>
      </c>
      <c r="Q48" s="36">
        <v>0</v>
      </c>
      <c r="R48" s="36">
        <v>0</v>
      </c>
      <c r="S48" s="36">
        <f>M48*0.071</f>
        <v>0.39759999999999995</v>
      </c>
      <c r="T48" s="36">
        <f>SUM(O48:S48)</f>
        <v>5.6</v>
      </c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 t="s">
        <v>426</v>
      </c>
      <c r="BA48" s="51"/>
      <c r="BB48" s="51">
        <f>T48</f>
        <v>5.6</v>
      </c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>
        <f>BB48</f>
        <v>5.6</v>
      </c>
      <c r="BQ48" s="52">
        <v>42060</v>
      </c>
      <c r="BR48" s="51"/>
      <c r="BS48" s="52"/>
      <c r="BU48" s="46"/>
      <c r="BV48" s="46"/>
      <c r="BW48" s="46"/>
    </row>
    <row r="49" spans="1:75" s="20" customFormat="1" ht="57" hidden="1" customHeight="1" x14ac:dyDescent="0.25">
      <c r="A49" s="39"/>
      <c r="B49" s="40"/>
      <c r="C49" s="23"/>
      <c r="D49" s="17"/>
      <c r="E49" s="22"/>
      <c r="F49" s="22"/>
      <c r="G49" s="22"/>
      <c r="H49" s="22"/>
      <c r="I49" s="22"/>
      <c r="J49" s="22"/>
      <c r="K49" s="27"/>
      <c r="L49" s="27"/>
      <c r="M49" s="59"/>
      <c r="N49" s="59"/>
      <c r="O49" s="59"/>
      <c r="P49" s="59"/>
      <c r="Q49" s="59"/>
      <c r="R49" s="59"/>
      <c r="S49" s="59"/>
      <c r="T49" s="59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5"/>
      <c r="BR49" s="24"/>
      <c r="BS49" s="25"/>
      <c r="BU49" s="46"/>
      <c r="BV49" s="46"/>
      <c r="BW49" s="46"/>
    </row>
    <row r="50" spans="1:75" s="20" customFormat="1" ht="57" hidden="1" customHeight="1" x14ac:dyDescent="0.25">
      <c r="A50" s="39"/>
      <c r="B50" s="40"/>
      <c r="C50" s="23"/>
      <c r="D50" s="17"/>
      <c r="E50" s="22"/>
      <c r="F50" s="22"/>
      <c r="G50" s="22"/>
      <c r="H50" s="22"/>
      <c r="I50" s="22"/>
      <c r="J50" s="22"/>
      <c r="K50" s="27"/>
      <c r="L50" s="27"/>
      <c r="M50" s="59"/>
      <c r="N50" s="59"/>
      <c r="O50" s="59"/>
      <c r="P50" s="59"/>
      <c r="Q50" s="59"/>
      <c r="R50" s="59"/>
      <c r="S50" s="59"/>
      <c r="T50" s="59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5"/>
      <c r="BR50" s="24"/>
      <c r="BS50" s="25"/>
      <c r="BU50" s="46"/>
      <c r="BV50" s="46"/>
      <c r="BW50" s="46"/>
    </row>
    <row r="51" spans="1:75" s="20" customFormat="1" ht="57" hidden="1" customHeight="1" x14ac:dyDescent="0.25">
      <c r="A51" s="39"/>
      <c r="B51" s="40"/>
      <c r="C51" s="23"/>
      <c r="D51" s="17"/>
      <c r="E51" s="22"/>
      <c r="F51" s="22"/>
      <c r="G51" s="22"/>
      <c r="H51" s="22"/>
      <c r="I51" s="22"/>
      <c r="J51" s="22"/>
      <c r="K51" s="27"/>
      <c r="L51" s="27"/>
      <c r="M51" s="59"/>
      <c r="N51" s="59"/>
      <c r="O51" s="59"/>
      <c r="P51" s="59"/>
      <c r="Q51" s="59"/>
      <c r="R51" s="59"/>
      <c r="S51" s="59"/>
      <c r="T51" s="59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5"/>
      <c r="BR51" s="24"/>
      <c r="BS51" s="25"/>
      <c r="BU51" s="46"/>
      <c r="BV51" s="46"/>
      <c r="BW51" s="46"/>
    </row>
    <row r="52" spans="1:75" s="20" customFormat="1" ht="57" hidden="1" customHeight="1" x14ac:dyDescent="0.25">
      <c r="A52" s="39"/>
      <c r="B52" s="40"/>
      <c r="C52" s="23"/>
      <c r="D52" s="17"/>
      <c r="E52" s="22"/>
      <c r="F52" s="22"/>
      <c r="G52" s="22"/>
      <c r="H52" s="22"/>
      <c r="I52" s="22"/>
      <c r="J52" s="22"/>
      <c r="K52" s="27"/>
      <c r="L52" s="27"/>
      <c r="M52" s="59"/>
      <c r="N52" s="59"/>
      <c r="O52" s="59"/>
      <c r="P52" s="59"/>
      <c r="Q52" s="59"/>
      <c r="R52" s="59"/>
      <c r="S52" s="59"/>
      <c r="T52" s="59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5"/>
      <c r="BR52" s="24"/>
      <c r="BS52" s="25"/>
      <c r="BU52" s="46"/>
      <c r="BV52" s="46"/>
      <c r="BW52" s="46"/>
    </row>
    <row r="53" spans="1:75" s="20" customFormat="1" ht="60.75" hidden="1" customHeight="1" x14ac:dyDescent="0.25">
      <c r="A53" s="39"/>
      <c r="B53" s="40"/>
      <c r="C53" s="23"/>
      <c r="D53" s="17"/>
      <c r="E53" s="22"/>
      <c r="F53" s="22"/>
      <c r="G53" s="22"/>
      <c r="H53" s="22"/>
      <c r="I53" s="22"/>
      <c r="J53" s="22"/>
      <c r="K53" s="27"/>
      <c r="L53" s="27"/>
      <c r="M53" s="27"/>
      <c r="N53" s="27"/>
      <c r="O53" s="59"/>
      <c r="P53" s="59"/>
      <c r="Q53" s="59"/>
      <c r="R53" s="59"/>
      <c r="S53" s="59"/>
      <c r="T53" s="59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5"/>
      <c r="BR53" s="24"/>
      <c r="BS53" s="25"/>
      <c r="BU53" s="46"/>
      <c r="BV53" s="46"/>
      <c r="BW53" s="46"/>
    </row>
    <row r="54" spans="1:75" hidden="1" x14ac:dyDescent="0.35"/>
    <row r="55" spans="1:75" hidden="1" x14ac:dyDescent="0.35"/>
    <row r="56" spans="1:75" hidden="1" x14ac:dyDescent="0.35"/>
    <row r="57" spans="1:75" s="20" customFormat="1" ht="57" customHeight="1" x14ac:dyDescent="0.25">
      <c r="A57" s="39" t="s">
        <v>48</v>
      </c>
      <c r="B57" s="40" t="s">
        <v>111</v>
      </c>
      <c r="C57" s="23">
        <v>221708.15</v>
      </c>
      <c r="D57" s="17"/>
      <c r="E57" s="22"/>
      <c r="F57" s="22"/>
      <c r="G57" s="22"/>
      <c r="H57" s="22"/>
      <c r="I57" s="22"/>
      <c r="J57" s="22"/>
      <c r="K57" s="70" t="s">
        <v>390</v>
      </c>
      <c r="L57" s="70">
        <v>0.15</v>
      </c>
      <c r="M57" s="37">
        <f>L57*930</f>
        <v>139.5</v>
      </c>
      <c r="N57" s="37"/>
      <c r="O57" s="72">
        <f>M57*0.08</f>
        <v>11.16</v>
      </c>
      <c r="P57" s="72">
        <f>M57-O57-S57</f>
        <v>118.575</v>
      </c>
      <c r="Q57" s="72">
        <v>0</v>
      </c>
      <c r="R57" s="72">
        <v>0</v>
      </c>
      <c r="S57" s="72">
        <f>M57*0.07</f>
        <v>9.7650000000000006</v>
      </c>
      <c r="T57" s="36">
        <f t="shared" ref="T57" si="29">O57+P57+R57+S57</f>
        <v>139.5</v>
      </c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5"/>
      <c r="BR57" s="24"/>
      <c r="BS57" s="25"/>
      <c r="BU57" s="46"/>
      <c r="BV57" s="46"/>
      <c r="BW57" s="46"/>
    </row>
    <row r="58" spans="1:75" s="53" customFormat="1" ht="57" customHeight="1" x14ac:dyDescent="0.25">
      <c r="A58" s="39" t="s">
        <v>49</v>
      </c>
      <c r="B58" s="40" t="s">
        <v>112</v>
      </c>
      <c r="C58" s="23">
        <v>466.1</v>
      </c>
      <c r="D58" s="50">
        <v>14</v>
      </c>
      <c r="E58" s="48" t="s">
        <v>176</v>
      </c>
      <c r="F58" s="48" t="s">
        <v>17</v>
      </c>
      <c r="G58" s="48" t="s">
        <v>235</v>
      </c>
      <c r="H58" s="48" t="s">
        <v>296</v>
      </c>
      <c r="I58" s="48" t="s">
        <v>340</v>
      </c>
      <c r="J58" s="48" t="s">
        <v>406</v>
      </c>
      <c r="K58" s="70" t="s">
        <v>390</v>
      </c>
      <c r="L58" s="70">
        <v>0.16</v>
      </c>
      <c r="M58" s="38">
        <f>L58*930</f>
        <v>148.80000000000001</v>
      </c>
      <c r="N58" s="38"/>
      <c r="O58" s="72">
        <f>M58*0.08</f>
        <v>11.904000000000002</v>
      </c>
      <c r="P58" s="72">
        <f>M58-O58-S58</f>
        <v>126.48000000000002</v>
      </c>
      <c r="Q58" s="72">
        <v>0</v>
      </c>
      <c r="R58" s="72">
        <v>0</v>
      </c>
      <c r="S58" s="72">
        <f>M58*0.07</f>
        <v>10.416000000000002</v>
      </c>
      <c r="T58" s="36">
        <f t="shared" ref="T58" si="30">O58+P58+R58+S58</f>
        <v>148.80000000000001</v>
      </c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>
        <v>0.16</v>
      </c>
      <c r="BD58" s="51"/>
      <c r="BE58" s="51">
        <f>T58</f>
        <v>148.80000000000001</v>
      </c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>
        <f>BE58</f>
        <v>148.80000000000001</v>
      </c>
      <c r="BQ58" s="52">
        <v>42066</v>
      </c>
      <c r="BR58" s="51" t="s">
        <v>407</v>
      </c>
      <c r="BS58" s="52"/>
      <c r="BU58" s="46"/>
      <c r="BV58" s="46"/>
      <c r="BW58" s="46"/>
    </row>
    <row r="59" spans="1:75" s="53" customFormat="1" ht="229.5" hidden="1" x14ac:dyDescent="0.25">
      <c r="A59" s="47" t="s">
        <v>50</v>
      </c>
      <c r="B59" s="48" t="s">
        <v>113</v>
      </c>
      <c r="C59" s="49"/>
      <c r="D59" s="50">
        <v>75</v>
      </c>
      <c r="E59" s="48" t="s">
        <v>177</v>
      </c>
      <c r="F59" s="48" t="s">
        <v>17</v>
      </c>
      <c r="G59" s="48" t="s">
        <v>236</v>
      </c>
      <c r="H59" s="48" t="s">
        <v>25</v>
      </c>
      <c r="I59" s="48" t="s">
        <v>341</v>
      </c>
      <c r="J59" s="48"/>
      <c r="K59" s="31" t="s">
        <v>459</v>
      </c>
      <c r="L59" s="31"/>
      <c r="M59" s="33">
        <f>M42+M45</f>
        <v>528.77499999999998</v>
      </c>
      <c r="N59" s="31"/>
      <c r="O59" s="33">
        <f>O42+O45</f>
        <v>13.05</v>
      </c>
      <c r="P59" s="33">
        <f>P42+P45</f>
        <v>66.254999999999995</v>
      </c>
      <c r="Q59" s="33">
        <v>0</v>
      </c>
      <c r="R59" s="33">
        <f>R42+R45</f>
        <v>443.5</v>
      </c>
      <c r="S59" s="33">
        <f>S42+S45</f>
        <v>0.36</v>
      </c>
      <c r="T59" s="33">
        <f>T42+T45</f>
        <v>528.77499999999998</v>
      </c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 t="s">
        <v>408</v>
      </c>
      <c r="AS59" s="51">
        <f>T42</f>
        <v>506.185</v>
      </c>
      <c r="AT59" s="51">
        <v>1</v>
      </c>
      <c r="AU59" s="51">
        <f>T45</f>
        <v>22.59</v>
      </c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>
        <f>AS59+AU59</f>
        <v>528.77499999999998</v>
      </c>
      <c r="BQ59" s="52">
        <v>42256</v>
      </c>
      <c r="BR59" s="51"/>
      <c r="BS59" s="52"/>
    </row>
    <row r="60" spans="1:75" hidden="1" x14ac:dyDescent="0.35"/>
    <row r="61" spans="1:75" hidden="1" x14ac:dyDescent="0.35"/>
    <row r="62" spans="1:75" s="53" customFormat="1" ht="309.75" hidden="1" customHeight="1" x14ac:dyDescent="0.25">
      <c r="A62" s="47" t="s">
        <v>51</v>
      </c>
      <c r="B62" s="48" t="s">
        <v>114</v>
      </c>
      <c r="C62" s="49"/>
      <c r="D62" s="50">
        <v>14.5</v>
      </c>
      <c r="E62" s="48" t="s">
        <v>178</v>
      </c>
      <c r="F62" s="48" t="s">
        <v>24</v>
      </c>
      <c r="G62" s="48" t="s">
        <v>237</v>
      </c>
      <c r="H62" s="48" t="s">
        <v>297</v>
      </c>
      <c r="I62" s="48" t="s">
        <v>342</v>
      </c>
      <c r="J62" s="48"/>
      <c r="K62" s="31" t="s">
        <v>461</v>
      </c>
      <c r="L62" s="31"/>
      <c r="M62" s="38">
        <f>M43+M64</f>
        <v>865.68500000000006</v>
      </c>
      <c r="N62" s="38"/>
      <c r="O62" s="38">
        <f>O43+O64</f>
        <v>15.100000000000001</v>
      </c>
      <c r="P62" s="38">
        <f>P43+P64</f>
        <v>103.72</v>
      </c>
      <c r="Q62" s="38">
        <v>0</v>
      </c>
      <c r="R62" s="38">
        <f>R43+R64</f>
        <v>738</v>
      </c>
      <c r="S62" s="38">
        <f>S43+S64</f>
        <v>3.2550000000000003</v>
      </c>
      <c r="T62" s="38">
        <f>T43+T64</f>
        <v>865.68500000000006</v>
      </c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 t="s">
        <v>409</v>
      </c>
      <c r="AS62" s="51">
        <f>T43</f>
        <v>819.18500000000006</v>
      </c>
      <c r="AT62" s="51"/>
      <c r="AU62" s="51"/>
      <c r="AV62" s="51"/>
      <c r="AW62" s="51"/>
      <c r="AX62" s="51"/>
      <c r="AY62" s="51"/>
      <c r="AZ62" s="51"/>
      <c r="BA62" s="51"/>
      <c r="BB62" s="51"/>
      <c r="BC62" s="51">
        <v>0.05</v>
      </c>
      <c r="BD62" s="51"/>
      <c r="BE62" s="51">
        <f>T64</f>
        <v>46.5</v>
      </c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>
        <f>AS62+BE62</f>
        <v>865.68500000000006</v>
      </c>
      <c r="BQ62" s="52">
        <v>42064</v>
      </c>
      <c r="BR62" s="51"/>
      <c r="BS62" s="52"/>
    </row>
    <row r="63" spans="1:75" hidden="1" x14ac:dyDescent="0.35"/>
    <row r="64" spans="1:75" s="20" customFormat="1" ht="57" customHeight="1" x14ac:dyDescent="0.25">
      <c r="A64" s="39" t="s">
        <v>51</v>
      </c>
      <c r="B64" s="40" t="s">
        <v>114</v>
      </c>
      <c r="C64" s="23">
        <v>466.1</v>
      </c>
      <c r="D64" s="17"/>
      <c r="E64" s="22"/>
      <c r="F64" s="22"/>
      <c r="G64" s="22"/>
      <c r="H64" s="22"/>
      <c r="I64" s="22"/>
      <c r="J64" s="22"/>
      <c r="K64" s="70" t="s">
        <v>390</v>
      </c>
      <c r="L64" s="70">
        <v>0.05</v>
      </c>
      <c r="M64" s="38">
        <f>L64*930</f>
        <v>46.5</v>
      </c>
      <c r="N64" s="37"/>
      <c r="O64" s="72">
        <f>M64*0.08</f>
        <v>3.72</v>
      </c>
      <c r="P64" s="72">
        <f>M64-O64-S64</f>
        <v>39.524999999999999</v>
      </c>
      <c r="Q64" s="72">
        <v>0</v>
      </c>
      <c r="R64" s="72">
        <v>0</v>
      </c>
      <c r="S64" s="72">
        <f>M64*0.07</f>
        <v>3.2550000000000003</v>
      </c>
      <c r="T64" s="36">
        <f t="shared" ref="T64" si="31">O64+P64+R64+S64</f>
        <v>46.5</v>
      </c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5"/>
      <c r="BR64" s="24"/>
      <c r="BS64" s="25"/>
      <c r="BU64" s="46"/>
      <c r="BV64" s="46"/>
      <c r="BW64" s="46"/>
    </row>
    <row r="65" spans="1:75" s="53" customFormat="1" ht="81.75" hidden="1" customHeight="1" x14ac:dyDescent="0.25">
      <c r="A65" s="47" t="s">
        <v>52</v>
      </c>
      <c r="B65" s="48" t="s">
        <v>115</v>
      </c>
      <c r="C65" s="49">
        <v>466.1</v>
      </c>
      <c r="D65" s="50">
        <v>10</v>
      </c>
      <c r="E65" s="48" t="s">
        <v>179</v>
      </c>
      <c r="F65" s="48" t="s">
        <v>17</v>
      </c>
      <c r="G65" s="48" t="s">
        <v>238</v>
      </c>
      <c r="H65" s="48" t="s">
        <v>298</v>
      </c>
      <c r="I65" s="48" t="s">
        <v>18</v>
      </c>
      <c r="J65" s="48"/>
      <c r="K65" s="31" t="s">
        <v>390</v>
      </c>
      <c r="L65" s="31">
        <v>2.5000000000000001E-2</v>
      </c>
      <c r="M65" s="38">
        <f>L65*930</f>
        <v>23.25</v>
      </c>
      <c r="N65" s="38"/>
      <c r="O65" s="38">
        <f>M65*0.08</f>
        <v>1.86</v>
      </c>
      <c r="P65" s="38">
        <f>M65-O65-S65</f>
        <v>19.762499999999999</v>
      </c>
      <c r="Q65" s="38">
        <v>0</v>
      </c>
      <c r="R65" s="38">
        <v>0</v>
      </c>
      <c r="S65" s="38">
        <f>M65*0.07</f>
        <v>1.6275000000000002</v>
      </c>
      <c r="T65" s="38">
        <f t="shared" ref="T65" si="32">O65+P65+R65+S65</f>
        <v>23.25</v>
      </c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 t="s">
        <v>411</v>
      </c>
      <c r="BD65" s="51"/>
      <c r="BE65" s="51">
        <f>T65</f>
        <v>23.25</v>
      </c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>
        <f>BE65</f>
        <v>23.25</v>
      </c>
      <c r="BQ65" s="52">
        <v>41995</v>
      </c>
      <c r="BR65" s="51" t="s">
        <v>410</v>
      </c>
      <c r="BS65" s="52"/>
      <c r="BU65" s="46">
        <v>0</v>
      </c>
      <c r="BV65" s="46">
        <v>0</v>
      </c>
      <c r="BW65" s="46" t="str">
        <f t="shared" ref="BW65" si="33">CONCATENATE(BU65,BV65,B65)</f>
        <v>0040937015</v>
      </c>
    </row>
    <row r="66" spans="1:75" s="53" customFormat="1" ht="57" customHeight="1" x14ac:dyDescent="0.25">
      <c r="A66" s="39" t="s">
        <v>53</v>
      </c>
      <c r="B66" s="40" t="s">
        <v>116</v>
      </c>
      <c r="C66" s="23">
        <v>466.1</v>
      </c>
      <c r="D66" s="50">
        <v>3</v>
      </c>
      <c r="E66" s="48" t="s">
        <v>180</v>
      </c>
      <c r="F66" s="48" t="s">
        <v>17</v>
      </c>
      <c r="G66" s="48" t="s">
        <v>239</v>
      </c>
      <c r="H66" s="48" t="s">
        <v>299</v>
      </c>
      <c r="I66" s="48" t="s">
        <v>343</v>
      </c>
      <c r="J66" s="48" t="s">
        <v>412</v>
      </c>
      <c r="K66" s="70" t="s">
        <v>390</v>
      </c>
      <c r="L66" s="70">
        <v>0.03</v>
      </c>
      <c r="M66" s="38">
        <f>L66*930</f>
        <v>27.9</v>
      </c>
      <c r="N66" s="38"/>
      <c r="O66" s="72">
        <f>M66*0.08</f>
        <v>2.2319999999999998</v>
      </c>
      <c r="P66" s="72">
        <f>M66-O66-S66</f>
        <v>23.715</v>
      </c>
      <c r="Q66" s="72">
        <v>0</v>
      </c>
      <c r="R66" s="72">
        <v>0</v>
      </c>
      <c r="S66" s="72">
        <f>M66*0.07</f>
        <v>1.9530000000000001</v>
      </c>
      <c r="T66" s="36">
        <f t="shared" ref="T66" si="34">O66+P66+R66+S66</f>
        <v>27.9</v>
      </c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>
        <v>0.03</v>
      </c>
      <c r="BD66" s="51"/>
      <c r="BE66" s="51">
        <f>T66</f>
        <v>27.9</v>
      </c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>
        <f>BE66</f>
        <v>27.9</v>
      </c>
      <c r="BQ66" s="52">
        <v>42066</v>
      </c>
      <c r="BR66" s="51" t="s">
        <v>413</v>
      </c>
      <c r="BS66" s="52"/>
      <c r="BU66" s="46"/>
      <c r="BV66" s="46"/>
      <c r="BW66" s="46"/>
    </row>
    <row r="67" spans="1:75" s="53" customFormat="1" ht="57" customHeight="1" x14ac:dyDescent="0.25">
      <c r="A67" s="39" t="s">
        <v>54</v>
      </c>
      <c r="B67" s="40" t="s">
        <v>117</v>
      </c>
      <c r="C67" s="23">
        <v>466.1</v>
      </c>
      <c r="D67" s="50">
        <v>3</v>
      </c>
      <c r="E67" s="48" t="s">
        <v>181</v>
      </c>
      <c r="F67" s="48" t="s">
        <v>17</v>
      </c>
      <c r="G67" s="48" t="s">
        <v>240</v>
      </c>
      <c r="H67" s="48" t="s">
        <v>300</v>
      </c>
      <c r="I67" s="48" t="s">
        <v>344</v>
      </c>
      <c r="J67" s="48" t="s">
        <v>412</v>
      </c>
      <c r="K67" s="70" t="s">
        <v>390</v>
      </c>
      <c r="L67" s="70">
        <v>0.4</v>
      </c>
      <c r="M67" s="38">
        <f>L67*930</f>
        <v>372</v>
      </c>
      <c r="N67" s="38"/>
      <c r="O67" s="72">
        <f>M67*0.08</f>
        <v>29.76</v>
      </c>
      <c r="P67" s="72">
        <f>M67-O67-S67</f>
        <v>316.2</v>
      </c>
      <c r="Q67" s="72">
        <v>0</v>
      </c>
      <c r="R67" s="72">
        <v>0</v>
      </c>
      <c r="S67" s="72">
        <f>M67*0.07</f>
        <v>26.040000000000003</v>
      </c>
      <c r="T67" s="36">
        <f t="shared" ref="T67:T68" si="35">O67+P67+R67+S67</f>
        <v>372</v>
      </c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>
        <v>0.4</v>
      </c>
      <c r="BD67" s="51"/>
      <c r="BE67" s="51">
        <f>T67</f>
        <v>372</v>
      </c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>
        <f>BE67</f>
        <v>372</v>
      </c>
      <c r="BQ67" s="52">
        <v>42067</v>
      </c>
      <c r="BR67" s="51" t="s">
        <v>414</v>
      </c>
      <c r="BS67" s="52"/>
      <c r="BU67" s="46"/>
      <c r="BV67" s="46"/>
      <c r="BW67" s="46"/>
    </row>
    <row r="68" spans="1:75" s="53" customFormat="1" ht="57" customHeight="1" x14ac:dyDescent="0.25">
      <c r="A68" s="39" t="s">
        <v>55</v>
      </c>
      <c r="B68" s="40" t="s">
        <v>118</v>
      </c>
      <c r="C68" s="23">
        <v>466.1</v>
      </c>
      <c r="D68" s="50">
        <v>14.5</v>
      </c>
      <c r="E68" s="48" t="s">
        <v>182</v>
      </c>
      <c r="F68" s="48" t="s">
        <v>17</v>
      </c>
      <c r="G68" s="48" t="s">
        <v>241</v>
      </c>
      <c r="H68" s="48" t="s">
        <v>301</v>
      </c>
      <c r="I68" s="48" t="s">
        <v>18</v>
      </c>
      <c r="J68" s="48"/>
      <c r="K68" s="70" t="s">
        <v>390</v>
      </c>
      <c r="L68" s="70">
        <v>0.04</v>
      </c>
      <c r="M68" s="38">
        <f>L68*930</f>
        <v>37.200000000000003</v>
      </c>
      <c r="N68" s="38"/>
      <c r="O68" s="72">
        <f>M68*0.08</f>
        <v>2.9760000000000004</v>
      </c>
      <c r="P68" s="72">
        <f>M68-O68-S68</f>
        <v>31.620000000000005</v>
      </c>
      <c r="Q68" s="72">
        <v>0</v>
      </c>
      <c r="R68" s="72">
        <v>0</v>
      </c>
      <c r="S68" s="72">
        <f>M68*0.07</f>
        <v>2.6040000000000005</v>
      </c>
      <c r="T68" s="36">
        <f t="shared" si="35"/>
        <v>37.200000000000003</v>
      </c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>
        <v>0.04</v>
      </c>
      <c r="BD68" s="51"/>
      <c r="BE68" s="51">
        <f>T68</f>
        <v>37.200000000000003</v>
      </c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>
        <f>BE68</f>
        <v>37.200000000000003</v>
      </c>
      <c r="BQ68" s="52">
        <v>42015</v>
      </c>
      <c r="BR68" s="51" t="s">
        <v>415</v>
      </c>
      <c r="BS68" s="52"/>
      <c r="BU68" s="46"/>
      <c r="BV68" s="46"/>
      <c r="BW68" s="46"/>
    </row>
    <row r="69" spans="1:75" s="53" customFormat="1" ht="26.25" hidden="1" x14ac:dyDescent="0.25">
      <c r="A69" s="47"/>
      <c r="B69" s="48"/>
      <c r="C69" s="49"/>
      <c r="D69" s="50"/>
      <c r="E69" s="48"/>
      <c r="F69" s="48"/>
      <c r="G69" s="48"/>
      <c r="H69" s="48"/>
      <c r="I69" s="48"/>
      <c r="J69" s="48"/>
      <c r="K69" s="31"/>
      <c r="L69" s="31"/>
      <c r="M69" s="38"/>
      <c r="N69" s="38"/>
      <c r="O69" s="38"/>
      <c r="P69" s="38"/>
      <c r="Q69" s="38">
        <v>0</v>
      </c>
      <c r="R69" s="38"/>
      <c r="S69" s="38"/>
      <c r="T69" s="38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2"/>
      <c r="BR69" s="51"/>
      <c r="BS69" s="52"/>
    </row>
    <row r="70" spans="1:75" s="53" customFormat="1" ht="357" hidden="1" x14ac:dyDescent="0.25">
      <c r="A70" s="47" t="s">
        <v>56</v>
      </c>
      <c r="B70" s="48" t="s">
        <v>119</v>
      </c>
      <c r="C70" s="49"/>
      <c r="D70" s="50">
        <v>50</v>
      </c>
      <c r="E70" s="48" t="s">
        <v>183</v>
      </c>
      <c r="F70" s="48" t="s">
        <v>17</v>
      </c>
      <c r="G70" s="48" t="s">
        <v>242</v>
      </c>
      <c r="H70" s="48" t="s">
        <v>302</v>
      </c>
      <c r="I70" s="48" t="s">
        <v>18</v>
      </c>
      <c r="J70" s="48"/>
      <c r="K70" s="31" t="s">
        <v>462</v>
      </c>
      <c r="L70" s="31"/>
      <c r="M70" s="31">
        <f>M35+M38</f>
        <v>75.34</v>
      </c>
      <c r="N70" s="31"/>
      <c r="O70" s="31">
        <f>O35+O38</f>
        <v>5.67</v>
      </c>
      <c r="P70" s="31">
        <f>P35+P38</f>
        <v>29.21</v>
      </c>
      <c r="Q70" s="31">
        <v>0</v>
      </c>
      <c r="R70" s="31">
        <f>R35+R38</f>
        <v>38.39</v>
      </c>
      <c r="S70" s="31">
        <f>S35+S38</f>
        <v>2.0700000000000003</v>
      </c>
      <c r="T70" s="31">
        <f>T35+T38</f>
        <v>75.34</v>
      </c>
      <c r="U70" s="51"/>
      <c r="V70" s="51"/>
      <c r="W70" s="51"/>
      <c r="X70" s="51"/>
      <c r="Y70" s="51"/>
      <c r="Z70" s="51"/>
      <c r="AA70" s="51"/>
      <c r="AB70" s="51">
        <v>0.02</v>
      </c>
      <c r="AC70" s="51"/>
      <c r="AD70" s="51">
        <f>T35</f>
        <v>22</v>
      </c>
      <c r="AE70" s="51"/>
      <c r="AF70" s="51"/>
      <c r="AG70" s="51"/>
      <c r="AH70" s="51"/>
      <c r="AI70" s="51">
        <v>1</v>
      </c>
      <c r="AJ70" s="51"/>
      <c r="AK70" s="51">
        <f>T38</f>
        <v>53.34</v>
      </c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>
        <f>AD70+AK70</f>
        <v>75.34</v>
      </c>
      <c r="BQ70" s="52">
        <v>42012</v>
      </c>
      <c r="BR70" s="51"/>
      <c r="BS70" s="52"/>
    </row>
    <row r="71" spans="1:75" ht="57" hidden="1" customHeight="1" x14ac:dyDescent="0.35"/>
    <row r="72" spans="1:75" hidden="1" x14ac:dyDescent="0.35"/>
    <row r="73" spans="1:75" s="53" customFormat="1" ht="178.5" hidden="1" x14ac:dyDescent="0.25">
      <c r="A73" s="47" t="s">
        <v>57</v>
      </c>
      <c r="B73" s="48" t="s">
        <v>120</v>
      </c>
      <c r="C73" s="49"/>
      <c r="D73" s="50">
        <v>7</v>
      </c>
      <c r="E73" s="48" t="s">
        <v>184</v>
      </c>
      <c r="F73" s="48" t="s">
        <v>17</v>
      </c>
      <c r="G73" s="48" t="s">
        <v>243</v>
      </c>
      <c r="H73" s="48" t="s">
        <v>303</v>
      </c>
      <c r="I73" s="48" t="s">
        <v>18</v>
      </c>
      <c r="J73" s="48"/>
      <c r="K73" s="31"/>
      <c r="L73" s="31"/>
      <c r="M73" s="38"/>
      <c r="N73" s="38"/>
      <c r="O73" s="38"/>
      <c r="P73" s="38"/>
      <c r="Q73" s="38">
        <v>0</v>
      </c>
      <c r="R73" s="38"/>
      <c r="S73" s="38"/>
      <c r="T73" s="38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2">
        <v>42012</v>
      </c>
      <c r="BR73" s="51" t="s">
        <v>416</v>
      </c>
      <c r="BS73" s="52"/>
    </row>
    <row r="74" spans="1:75" s="53" customFormat="1" ht="57" customHeight="1" x14ac:dyDescent="0.25">
      <c r="A74" s="39" t="s">
        <v>58</v>
      </c>
      <c r="B74" s="40" t="s">
        <v>121</v>
      </c>
      <c r="C74" s="23">
        <v>466.1</v>
      </c>
      <c r="D74" s="50">
        <v>7</v>
      </c>
      <c r="E74" s="48" t="s">
        <v>185</v>
      </c>
      <c r="F74" s="48" t="s">
        <v>17</v>
      </c>
      <c r="G74" s="48" t="s">
        <v>244</v>
      </c>
      <c r="H74" s="48" t="s">
        <v>304</v>
      </c>
      <c r="I74" s="48" t="s">
        <v>18</v>
      </c>
      <c r="J74" s="48"/>
      <c r="K74" s="70" t="s">
        <v>390</v>
      </c>
      <c r="L74" s="70">
        <v>0.17</v>
      </c>
      <c r="M74" s="38">
        <f>L74*930</f>
        <v>158.10000000000002</v>
      </c>
      <c r="N74" s="38"/>
      <c r="O74" s="72">
        <f>M74*0.08</f>
        <v>12.648000000000001</v>
      </c>
      <c r="P74" s="72">
        <f>M74-O74-S74</f>
        <v>134.38500000000002</v>
      </c>
      <c r="Q74" s="72">
        <v>0</v>
      </c>
      <c r="R74" s="72">
        <v>0</v>
      </c>
      <c r="S74" s="72">
        <f>M74*0.07</f>
        <v>11.067000000000002</v>
      </c>
      <c r="T74" s="36">
        <f t="shared" ref="T74" si="36">O74+P74+R74+S74</f>
        <v>158.10000000000002</v>
      </c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>
        <v>0.17</v>
      </c>
      <c r="BD74" s="51"/>
      <c r="BE74" s="51">
        <f>T74</f>
        <v>158.10000000000002</v>
      </c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>
        <f>BE74</f>
        <v>158.10000000000002</v>
      </c>
      <c r="BQ74" s="52">
        <v>42013</v>
      </c>
      <c r="BR74" s="51"/>
      <c r="BS74" s="52"/>
      <c r="BU74" s="46"/>
      <c r="BV74" s="46"/>
      <c r="BW74" s="46"/>
    </row>
    <row r="75" spans="1:75" s="53" customFormat="1" ht="157.5" hidden="1" x14ac:dyDescent="0.25">
      <c r="A75" s="47" t="s">
        <v>59</v>
      </c>
      <c r="B75" s="48" t="s">
        <v>122</v>
      </c>
      <c r="C75" s="49"/>
      <c r="D75" s="50">
        <v>7</v>
      </c>
      <c r="E75" s="48" t="s">
        <v>186</v>
      </c>
      <c r="F75" s="48" t="s">
        <v>17</v>
      </c>
      <c r="G75" s="48" t="s">
        <v>245</v>
      </c>
      <c r="H75" s="48" t="s">
        <v>305</v>
      </c>
      <c r="I75" s="48" t="s">
        <v>18</v>
      </c>
      <c r="J75" s="48" t="s">
        <v>417</v>
      </c>
      <c r="K75" s="31"/>
      <c r="L75" s="31"/>
      <c r="M75" s="31"/>
      <c r="N75" s="31"/>
      <c r="O75" s="38"/>
      <c r="P75" s="38"/>
      <c r="Q75" s="38">
        <v>0</v>
      </c>
      <c r="R75" s="38"/>
      <c r="S75" s="38"/>
      <c r="T75" s="38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2">
        <v>42007</v>
      </c>
      <c r="BR75" s="51" t="s">
        <v>418</v>
      </c>
      <c r="BS75" s="52"/>
    </row>
    <row r="76" spans="1:75" s="53" customFormat="1" ht="204" hidden="1" x14ac:dyDescent="0.25">
      <c r="A76" s="47" t="s">
        <v>60</v>
      </c>
      <c r="B76" s="48" t="s">
        <v>123</v>
      </c>
      <c r="C76" s="49"/>
      <c r="D76" s="50">
        <v>7</v>
      </c>
      <c r="E76" s="48" t="s">
        <v>187</v>
      </c>
      <c r="F76" s="48" t="s">
        <v>17</v>
      </c>
      <c r="G76" s="48" t="s">
        <v>246</v>
      </c>
      <c r="H76" s="48" t="s">
        <v>306</v>
      </c>
      <c r="I76" s="48" t="s">
        <v>18</v>
      </c>
      <c r="J76" s="48"/>
      <c r="K76" s="31"/>
      <c r="L76" s="31"/>
      <c r="M76" s="31"/>
      <c r="N76" s="31"/>
      <c r="O76" s="38"/>
      <c r="P76" s="38"/>
      <c r="Q76" s="38">
        <v>0</v>
      </c>
      <c r="R76" s="38"/>
      <c r="S76" s="38"/>
      <c r="T76" s="38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2">
        <v>42006</v>
      </c>
      <c r="BR76" s="51" t="s">
        <v>419</v>
      </c>
      <c r="BS76" s="52"/>
    </row>
    <row r="77" spans="1:75" s="53" customFormat="1" ht="57" customHeight="1" x14ac:dyDescent="0.25">
      <c r="A77" s="39" t="s">
        <v>61</v>
      </c>
      <c r="B77" s="40" t="s">
        <v>124</v>
      </c>
      <c r="C77" s="23">
        <v>466.1</v>
      </c>
      <c r="D77" s="50">
        <v>7</v>
      </c>
      <c r="E77" s="48" t="s">
        <v>188</v>
      </c>
      <c r="F77" s="48" t="s">
        <v>17</v>
      </c>
      <c r="G77" s="48" t="s">
        <v>247</v>
      </c>
      <c r="H77" s="48" t="s">
        <v>307</v>
      </c>
      <c r="I77" s="48" t="s">
        <v>18</v>
      </c>
      <c r="J77" s="48"/>
      <c r="K77" s="70" t="s">
        <v>390</v>
      </c>
      <c r="L77" s="70">
        <v>0.24</v>
      </c>
      <c r="M77" s="38">
        <f>L77*930</f>
        <v>223.2</v>
      </c>
      <c r="N77" s="38"/>
      <c r="O77" s="72">
        <f>M77*0.08</f>
        <v>17.855999999999998</v>
      </c>
      <c r="P77" s="72">
        <f>M77-O77-S77</f>
        <v>189.72</v>
      </c>
      <c r="Q77" s="72">
        <v>0</v>
      </c>
      <c r="R77" s="72">
        <v>0</v>
      </c>
      <c r="S77" s="72">
        <f>M77*0.07</f>
        <v>15.624000000000001</v>
      </c>
      <c r="T77" s="36">
        <f t="shared" ref="T77" si="37">O77+P77+R77+S77</f>
        <v>223.2</v>
      </c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>
        <v>0.24</v>
      </c>
      <c r="BD77" s="51"/>
      <c r="BE77" s="51">
        <f>T77</f>
        <v>223.2</v>
      </c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>
        <f>BE77</f>
        <v>223.2</v>
      </c>
      <c r="BQ77" s="52">
        <v>42006</v>
      </c>
      <c r="BR77" s="51"/>
      <c r="BS77" s="52"/>
      <c r="BU77" s="46"/>
      <c r="BV77" s="46"/>
      <c r="BW77" s="46"/>
    </row>
    <row r="78" spans="1:75" s="53" customFormat="1" ht="280.5" hidden="1" x14ac:dyDescent="0.25">
      <c r="A78" s="47" t="s">
        <v>62</v>
      </c>
      <c r="B78" s="48" t="s">
        <v>125</v>
      </c>
      <c r="C78" s="49"/>
      <c r="D78" s="50">
        <v>7</v>
      </c>
      <c r="E78" s="48" t="s">
        <v>189</v>
      </c>
      <c r="F78" s="48" t="s">
        <v>17</v>
      </c>
      <c r="G78" s="48" t="s">
        <v>248</v>
      </c>
      <c r="H78" s="48" t="s">
        <v>308</v>
      </c>
      <c r="I78" s="48" t="s">
        <v>32</v>
      </c>
      <c r="J78" s="48"/>
      <c r="K78" s="34"/>
      <c r="L78" s="34"/>
      <c r="M78" s="31"/>
      <c r="N78" s="31"/>
      <c r="O78" s="38"/>
      <c r="P78" s="38"/>
      <c r="Q78" s="38">
        <v>0</v>
      </c>
      <c r="R78" s="38"/>
      <c r="S78" s="38"/>
      <c r="T78" s="38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2">
        <v>42071</v>
      </c>
      <c r="BR78" s="51" t="s">
        <v>420</v>
      </c>
      <c r="BS78" s="52"/>
    </row>
    <row r="79" spans="1:75" s="53" customFormat="1" ht="57" customHeight="1" x14ac:dyDescent="0.25">
      <c r="A79" s="39" t="s">
        <v>63</v>
      </c>
      <c r="B79" s="40" t="s">
        <v>126</v>
      </c>
      <c r="C79" s="23">
        <v>466.1</v>
      </c>
      <c r="D79" s="50">
        <v>5</v>
      </c>
      <c r="E79" s="48" t="s">
        <v>190</v>
      </c>
      <c r="F79" s="48" t="s">
        <v>17</v>
      </c>
      <c r="G79" s="48" t="s">
        <v>249</v>
      </c>
      <c r="H79" s="48" t="s">
        <v>309</v>
      </c>
      <c r="I79" s="48" t="s">
        <v>18</v>
      </c>
      <c r="J79" s="48"/>
      <c r="K79" s="70" t="s">
        <v>390</v>
      </c>
      <c r="L79" s="70">
        <v>0.02</v>
      </c>
      <c r="M79" s="38">
        <f>L79*930</f>
        <v>18.600000000000001</v>
      </c>
      <c r="N79" s="38"/>
      <c r="O79" s="72">
        <f>M79*0.08</f>
        <v>1.4880000000000002</v>
      </c>
      <c r="P79" s="72">
        <f>M79-O79-S79</f>
        <v>15.810000000000002</v>
      </c>
      <c r="Q79" s="72">
        <v>0</v>
      </c>
      <c r="R79" s="72">
        <v>0</v>
      </c>
      <c r="S79" s="72">
        <f>M79*0.07</f>
        <v>1.3020000000000003</v>
      </c>
      <c r="T79" s="36">
        <f t="shared" ref="T79" si="38">O79+P79+R79+S79</f>
        <v>18.600000000000001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>
        <v>0.02</v>
      </c>
      <c r="BD79" s="51"/>
      <c r="BE79" s="51">
        <f>T79</f>
        <v>18.600000000000001</v>
      </c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>
        <f>BE79</f>
        <v>18.600000000000001</v>
      </c>
      <c r="BQ79" s="52">
        <v>42006</v>
      </c>
      <c r="BR79" s="51" t="s">
        <v>421</v>
      </c>
      <c r="BS79" s="52"/>
      <c r="BU79" s="46"/>
      <c r="BV79" s="46"/>
      <c r="BW79" s="46"/>
    </row>
    <row r="80" spans="1:75" s="53" customFormat="1" ht="382.5" hidden="1" x14ac:dyDescent="0.25">
      <c r="A80" s="47" t="s">
        <v>64</v>
      </c>
      <c r="B80" s="48" t="s">
        <v>127</v>
      </c>
      <c r="C80" s="49"/>
      <c r="D80" s="50">
        <v>14.5</v>
      </c>
      <c r="E80" s="48" t="s">
        <v>191</v>
      </c>
      <c r="F80" s="48" t="s">
        <v>17</v>
      </c>
      <c r="G80" s="48" t="s">
        <v>250</v>
      </c>
      <c r="H80" s="48" t="s">
        <v>310</v>
      </c>
      <c r="I80" s="48" t="s">
        <v>345</v>
      </c>
      <c r="J80" s="48"/>
      <c r="K80" s="34"/>
      <c r="L80" s="34"/>
      <c r="M80" s="34"/>
      <c r="N80" s="34"/>
      <c r="O80" s="34"/>
      <c r="P80" s="34"/>
      <c r="Q80" s="34">
        <v>0</v>
      </c>
      <c r="R80" s="34"/>
      <c r="S80" s="34"/>
      <c r="T80" s="34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2">
        <v>42065</v>
      </c>
      <c r="BR80" s="51" t="s">
        <v>422</v>
      </c>
      <c r="BS80" s="52"/>
    </row>
    <row r="81" spans="1:75" s="53" customFormat="1" ht="57" customHeight="1" x14ac:dyDescent="0.25">
      <c r="A81" s="39" t="s">
        <v>65</v>
      </c>
      <c r="B81" s="40" t="s">
        <v>128</v>
      </c>
      <c r="C81" s="23">
        <v>466.1</v>
      </c>
      <c r="D81" s="50">
        <v>15</v>
      </c>
      <c r="E81" s="48" t="s">
        <v>192</v>
      </c>
      <c r="F81" s="48" t="s">
        <v>17</v>
      </c>
      <c r="G81" s="48" t="s">
        <v>251</v>
      </c>
      <c r="H81" s="48" t="s">
        <v>311</v>
      </c>
      <c r="I81" s="48" t="s">
        <v>18</v>
      </c>
      <c r="J81" s="48"/>
      <c r="K81" s="70" t="s">
        <v>390</v>
      </c>
      <c r="L81" s="70">
        <v>0.28000000000000003</v>
      </c>
      <c r="M81" s="38">
        <f>L81*930</f>
        <v>260.40000000000003</v>
      </c>
      <c r="N81" s="38"/>
      <c r="O81" s="72">
        <f>M81*0.08</f>
        <v>20.832000000000004</v>
      </c>
      <c r="P81" s="72">
        <f>M81-O81-S81</f>
        <v>221.34000000000003</v>
      </c>
      <c r="Q81" s="72">
        <v>0</v>
      </c>
      <c r="R81" s="72">
        <v>0</v>
      </c>
      <c r="S81" s="72">
        <f>M81*0.07</f>
        <v>18.228000000000005</v>
      </c>
      <c r="T81" s="36">
        <f t="shared" ref="T81:T83" si="39">O81+P81+R81+S81</f>
        <v>260.40000000000003</v>
      </c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>
        <v>0.28000000000000003</v>
      </c>
      <c r="BD81" s="51"/>
      <c r="BE81" s="51">
        <f>T81</f>
        <v>260.40000000000003</v>
      </c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>
        <f>BE81</f>
        <v>260.40000000000003</v>
      </c>
      <c r="BQ81" s="52">
        <v>42008</v>
      </c>
      <c r="BR81" s="51"/>
      <c r="BS81" s="52"/>
      <c r="BU81" s="46"/>
      <c r="BV81" s="46"/>
      <c r="BW81" s="46"/>
    </row>
    <row r="82" spans="1:75" s="53" customFormat="1" ht="81.75" hidden="1" customHeight="1" x14ac:dyDescent="0.25">
      <c r="A82" s="47" t="s">
        <v>66</v>
      </c>
      <c r="B82" s="48" t="s">
        <v>129</v>
      </c>
      <c r="C82" s="49">
        <v>466.1</v>
      </c>
      <c r="D82" s="50">
        <v>7</v>
      </c>
      <c r="E82" s="48" t="s">
        <v>193</v>
      </c>
      <c r="F82" s="48" t="s">
        <v>17</v>
      </c>
      <c r="G82" s="48" t="s">
        <v>252</v>
      </c>
      <c r="H82" s="48" t="s">
        <v>312</v>
      </c>
      <c r="I82" s="48" t="s">
        <v>18</v>
      </c>
      <c r="J82" s="48"/>
      <c r="K82" s="31" t="s">
        <v>390</v>
      </c>
      <c r="L82" s="31">
        <v>0.09</v>
      </c>
      <c r="M82" s="38">
        <f>L82*930</f>
        <v>83.7</v>
      </c>
      <c r="N82" s="38"/>
      <c r="O82" s="38">
        <f>M82*0.08</f>
        <v>6.6960000000000006</v>
      </c>
      <c r="P82" s="38">
        <f>M82-O82-S82</f>
        <v>71.14500000000001</v>
      </c>
      <c r="Q82" s="38">
        <v>0</v>
      </c>
      <c r="R82" s="38">
        <v>0</v>
      </c>
      <c r="S82" s="38">
        <f>M82*0.07</f>
        <v>5.8590000000000009</v>
      </c>
      <c r="T82" s="38">
        <f t="shared" si="39"/>
        <v>83.7</v>
      </c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>
        <v>0.09</v>
      </c>
      <c r="BD82" s="51"/>
      <c r="BE82" s="51">
        <f>T82</f>
        <v>83.7</v>
      </c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>
        <f>BE82</f>
        <v>83.7</v>
      </c>
      <c r="BQ82" s="52">
        <v>42005</v>
      </c>
      <c r="BR82" s="51"/>
      <c r="BS82" s="52"/>
      <c r="BU82" s="46">
        <v>0</v>
      </c>
      <c r="BV82" s="46">
        <v>0</v>
      </c>
      <c r="BW82" s="46" t="str">
        <f t="shared" ref="BW82" si="40">CONCATENATE(BU82,BV82,B82)</f>
        <v>0040955679</v>
      </c>
    </row>
    <row r="83" spans="1:75" s="53" customFormat="1" ht="57" customHeight="1" x14ac:dyDescent="0.25">
      <c r="A83" s="39" t="s">
        <v>67</v>
      </c>
      <c r="B83" s="40" t="s">
        <v>130</v>
      </c>
      <c r="C83" s="23">
        <v>466.1</v>
      </c>
      <c r="D83" s="50">
        <v>14.5</v>
      </c>
      <c r="E83" s="48" t="s">
        <v>194</v>
      </c>
      <c r="F83" s="48" t="s">
        <v>17</v>
      </c>
      <c r="G83" s="48" t="s">
        <v>253</v>
      </c>
      <c r="H83" s="48" t="s">
        <v>313</v>
      </c>
      <c r="I83" s="48" t="s">
        <v>18</v>
      </c>
      <c r="J83" s="48"/>
      <c r="K83" s="70" t="s">
        <v>390</v>
      </c>
      <c r="L83" s="70">
        <v>0.3</v>
      </c>
      <c r="M83" s="38">
        <f>L83*930</f>
        <v>279</v>
      </c>
      <c r="N83" s="38"/>
      <c r="O83" s="72">
        <f>M83*0.08</f>
        <v>22.32</v>
      </c>
      <c r="P83" s="72">
        <f>M83-O83-S83</f>
        <v>237.15</v>
      </c>
      <c r="Q83" s="72">
        <v>0</v>
      </c>
      <c r="R83" s="72">
        <v>0</v>
      </c>
      <c r="S83" s="72">
        <f>M83*0.07</f>
        <v>19.53</v>
      </c>
      <c r="T83" s="36">
        <f t="shared" si="39"/>
        <v>279</v>
      </c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>
        <v>0.3</v>
      </c>
      <c r="BD83" s="51"/>
      <c r="BE83" s="51">
        <f>T83</f>
        <v>279</v>
      </c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>
        <f>BE83</f>
        <v>279</v>
      </c>
      <c r="BQ83" s="52">
        <v>42007</v>
      </c>
      <c r="BR83" s="51" t="s">
        <v>423</v>
      </c>
      <c r="BS83" s="52"/>
      <c r="BU83" s="46"/>
      <c r="BV83" s="46"/>
      <c r="BW83" s="46"/>
    </row>
    <row r="84" spans="1:75" s="53" customFormat="1" ht="409.5" hidden="1" x14ac:dyDescent="0.25">
      <c r="A84" s="47" t="s">
        <v>68</v>
      </c>
      <c r="B84" s="48" t="s">
        <v>131</v>
      </c>
      <c r="C84" s="49"/>
      <c r="D84" s="50">
        <v>11</v>
      </c>
      <c r="E84" s="48" t="s">
        <v>195</v>
      </c>
      <c r="F84" s="48" t="s">
        <v>17</v>
      </c>
      <c r="G84" s="48" t="s">
        <v>254</v>
      </c>
      <c r="H84" s="48" t="s">
        <v>314</v>
      </c>
      <c r="I84" s="48" t="s">
        <v>346</v>
      </c>
      <c r="J84" s="48"/>
      <c r="K84" s="34" t="s">
        <v>465</v>
      </c>
      <c r="L84" s="34"/>
      <c r="M84" s="38">
        <f>M85+M86</f>
        <v>396.2</v>
      </c>
      <c r="N84" s="34"/>
      <c r="O84" s="38">
        <f t="shared" ref="O84:T84" si="41">O85+O86</f>
        <v>31.527999999999999</v>
      </c>
      <c r="P84" s="38">
        <f t="shared" si="41"/>
        <v>336.93239999999997</v>
      </c>
      <c r="Q84" s="38">
        <v>0</v>
      </c>
      <c r="R84" s="38">
        <f t="shared" si="41"/>
        <v>0</v>
      </c>
      <c r="S84" s="38">
        <f t="shared" si="41"/>
        <v>27.739599999999999</v>
      </c>
      <c r="T84" s="38">
        <f t="shared" si="41"/>
        <v>396.2</v>
      </c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 t="s">
        <v>426</v>
      </c>
      <c r="BA84" s="51"/>
      <c r="BB84" s="51">
        <f>T85</f>
        <v>5.6</v>
      </c>
      <c r="BC84" s="51" t="s">
        <v>424</v>
      </c>
      <c r="BD84" s="51"/>
      <c r="BE84" s="51">
        <f>T86</f>
        <v>390.59999999999997</v>
      </c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>
        <f>BE84+BB84</f>
        <v>396.2</v>
      </c>
      <c r="BQ84" s="52">
        <v>42065</v>
      </c>
      <c r="BR84" s="51" t="s">
        <v>425</v>
      </c>
      <c r="BS84" s="52"/>
    </row>
    <row r="85" spans="1:75" s="58" customFormat="1" ht="81.75" hidden="1" customHeight="1" x14ac:dyDescent="0.25">
      <c r="A85" s="47" t="s">
        <v>68</v>
      </c>
      <c r="B85" s="48" t="s">
        <v>131</v>
      </c>
      <c r="C85" s="49">
        <v>466.1</v>
      </c>
      <c r="D85" s="18"/>
      <c r="E85" s="55"/>
      <c r="F85" s="55"/>
      <c r="G85" s="55"/>
      <c r="H85" s="55"/>
      <c r="I85" s="55"/>
      <c r="J85" s="55"/>
      <c r="K85" s="65" t="s">
        <v>463</v>
      </c>
      <c r="L85" s="65">
        <v>1</v>
      </c>
      <c r="M85" s="37">
        <f>L85*5.6</f>
        <v>5.6</v>
      </c>
      <c r="N85" s="37"/>
      <c r="O85" s="36">
        <f>M85*0.05</f>
        <v>0.27999999999999997</v>
      </c>
      <c r="P85" s="36">
        <f>M85-O85-S85</f>
        <v>4.9223999999999997</v>
      </c>
      <c r="Q85" s="36">
        <v>0</v>
      </c>
      <c r="R85" s="36">
        <v>0</v>
      </c>
      <c r="S85" s="36">
        <f>M85*0.071</f>
        <v>0.39759999999999995</v>
      </c>
      <c r="T85" s="37">
        <f>SUM(O85:S85)</f>
        <v>5.6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19"/>
      <c r="BR85" s="57"/>
      <c r="BS85" s="19"/>
      <c r="BU85" s="46">
        <v>0</v>
      </c>
      <c r="BV85" s="46">
        <v>0</v>
      </c>
      <c r="BW85" s="46" t="str">
        <f t="shared" ref="BW85:BW86" si="42">CONCATENATE(BU85,BV85,B85)</f>
        <v>0040958349</v>
      </c>
    </row>
    <row r="86" spans="1:75" s="58" customFormat="1" ht="81.75" hidden="1" customHeight="1" x14ac:dyDescent="0.25">
      <c r="A86" s="47" t="s">
        <v>68</v>
      </c>
      <c r="B86" s="48" t="s">
        <v>131</v>
      </c>
      <c r="C86" s="49">
        <v>466.1</v>
      </c>
      <c r="D86" s="18"/>
      <c r="E86" s="55"/>
      <c r="F86" s="55"/>
      <c r="G86" s="55"/>
      <c r="H86" s="55"/>
      <c r="I86" s="55"/>
      <c r="J86" s="55"/>
      <c r="K86" s="65" t="s">
        <v>464</v>
      </c>
      <c r="L86" s="65">
        <v>0.42</v>
      </c>
      <c r="M86" s="37">
        <f>L86*930</f>
        <v>390.59999999999997</v>
      </c>
      <c r="N86" s="37"/>
      <c r="O86" s="37">
        <f>M86*0.08</f>
        <v>31.247999999999998</v>
      </c>
      <c r="P86" s="37">
        <f>M86-O86-S86</f>
        <v>332.01</v>
      </c>
      <c r="Q86" s="37">
        <v>0</v>
      </c>
      <c r="R86" s="37">
        <v>0</v>
      </c>
      <c r="S86" s="37">
        <f>M86*0.07</f>
        <v>27.341999999999999</v>
      </c>
      <c r="T86" s="37">
        <f t="shared" ref="T86" si="43">O86+P86+R86+S86</f>
        <v>390.59999999999997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19"/>
      <c r="BR86" s="57"/>
      <c r="BS86" s="19"/>
      <c r="BU86" s="46">
        <v>0</v>
      </c>
      <c r="BV86" s="46">
        <v>0</v>
      </c>
      <c r="BW86" s="46" t="str">
        <f t="shared" si="42"/>
        <v>0040958349</v>
      </c>
    </row>
    <row r="87" spans="1:75" s="53" customFormat="1" ht="204" hidden="1" x14ac:dyDescent="0.25">
      <c r="A87" s="47" t="s">
        <v>69</v>
      </c>
      <c r="B87" s="48" t="s">
        <v>132</v>
      </c>
      <c r="C87" s="49"/>
      <c r="D87" s="50">
        <v>14.5</v>
      </c>
      <c r="E87" s="48" t="s">
        <v>196</v>
      </c>
      <c r="F87" s="48" t="s">
        <v>17</v>
      </c>
      <c r="G87" s="48" t="s">
        <v>255</v>
      </c>
      <c r="H87" s="48" t="s">
        <v>315</v>
      </c>
      <c r="I87" s="48" t="s">
        <v>18</v>
      </c>
      <c r="J87" s="48"/>
      <c r="K87" s="34"/>
      <c r="L87" s="34"/>
      <c r="M87" s="34"/>
      <c r="N87" s="34"/>
      <c r="O87" s="34"/>
      <c r="P87" s="34"/>
      <c r="Q87" s="34">
        <v>0</v>
      </c>
      <c r="R87" s="34"/>
      <c r="S87" s="34"/>
      <c r="T87" s="34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2">
        <v>42015</v>
      </c>
      <c r="BR87" s="51" t="s">
        <v>427</v>
      </c>
      <c r="BS87" s="52"/>
    </row>
    <row r="88" spans="1:75" s="53" customFormat="1" ht="300.75" hidden="1" customHeight="1" x14ac:dyDescent="0.25">
      <c r="A88" s="47" t="s">
        <v>374</v>
      </c>
      <c r="B88" s="48" t="s">
        <v>133</v>
      </c>
      <c r="C88" s="49"/>
      <c r="D88" s="50">
        <v>14.5</v>
      </c>
      <c r="E88" s="48" t="s">
        <v>197</v>
      </c>
      <c r="F88" s="48" t="s">
        <v>17</v>
      </c>
      <c r="G88" s="48" t="s">
        <v>256</v>
      </c>
      <c r="H88" s="48" t="s">
        <v>316</v>
      </c>
      <c r="I88" s="48" t="s">
        <v>347</v>
      </c>
      <c r="J88" s="48"/>
      <c r="K88" s="31" t="s">
        <v>457</v>
      </c>
      <c r="L88" s="34"/>
      <c r="M88" s="38">
        <f>M36+M39+M41+M46+M93</f>
        <v>1565.3649999999998</v>
      </c>
      <c r="N88" s="34"/>
      <c r="O88" s="38">
        <f>O36+O39+O41+O46+O93</f>
        <v>116.47799999999999</v>
      </c>
      <c r="P88" s="38">
        <f>P36+P39+P41+P46+P93</f>
        <v>1162.8999999999999</v>
      </c>
      <c r="Q88" s="38">
        <v>0</v>
      </c>
      <c r="R88" s="38">
        <f>R36+R39+R41+R46+R93</f>
        <v>192.02499999999998</v>
      </c>
      <c r="S88" s="38">
        <f>S36+S39+S41+S46+S93</f>
        <v>92.212000000000018</v>
      </c>
      <c r="T88" s="38">
        <f>T36+T39+T41+T46+T93</f>
        <v>1565.3649999999998</v>
      </c>
      <c r="U88" s="51"/>
      <c r="V88" s="51"/>
      <c r="W88" s="51"/>
      <c r="X88" s="51"/>
      <c r="Y88" s="51"/>
      <c r="Z88" s="51"/>
      <c r="AA88" s="51"/>
      <c r="AB88" s="51">
        <v>1</v>
      </c>
      <c r="AC88" s="51"/>
      <c r="AD88" s="67">
        <f>T36</f>
        <v>1100</v>
      </c>
      <c r="AE88" s="51"/>
      <c r="AF88" s="51"/>
      <c r="AG88" s="51"/>
      <c r="AH88" s="51"/>
      <c r="AI88" s="51">
        <v>1</v>
      </c>
      <c r="AJ88" s="51"/>
      <c r="AK88" s="51">
        <f>T39</f>
        <v>53.34</v>
      </c>
      <c r="AL88" s="51"/>
      <c r="AM88" s="51"/>
      <c r="AN88" s="51"/>
      <c r="AO88" s="51"/>
      <c r="AP88" s="51"/>
      <c r="AQ88" s="51"/>
      <c r="AR88" s="51" t="s">
        <v>381</v>
      </c>
      <c r="AS88" s="51">
        <f>T41</f>
        <v>184.83499999999998</v>
      </c>
      <c r="AT88" s="51">
        <v>1</v>
      </c>
      <c r="AU88" s="51">
        <f>T46</f>
        <v>22.59</v>
      </c>
      <c r="AV88" s="51"/>
      <c r="AW88" s="51"/>
      <c r="AX88" s="51"/>
      <c r="AY88" s="51"/>
      <c r="AZ88" s="51"/>
      <c r="BA88" s="51"/>
      <c r="BB88" s="51"/>
      <c r="BC88" s="51">
        <v>0.22</v>
      </c>
      <c r="BD88" s="51"/>
      <c r="BE88" s="51">
        <f>T93</f>
        <v>204.6</v>
      </c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>
        <f>BE88+AU88+AS88+AK88+AD88</f>
        <v>1565.365</v>
      </c>
      <c r="BQ88" s="52">
        <v>42066</v>
      </c>
      <c r="BR88" s="51"/>
      <c r="BS88" s="52"/>
    </row>
    <row r="89" spans="1:75" hidden="1" x14ac:dyDescent="0.35"/>
    <row r="90" spans="1:75" hidden="1" x14ac:dyDescent="0.35"/>
    <row r="91" spans="1:75" hidden="1" x14ac:dyDescent="0.35"/>
    <row r="92" spans="1:75" hidden="1" x14ac:dyDescent="0.35"/>
    <row r="93" spans="1:75" s="20" customFormat="1" ht="57" customHeight="1" x14ac:dyDescent="0.25">
      <c r="A93" s="39" t="s">
        <v>374</v>
      </c>
      <c r="B93" s="40" t="s">
        <v>133</v>
      </c>
      <c r="C93" s="23">
        <v>466.1</v>
      </c>
      <c r="D93" s="17"/>
      <c r="E93" s="22"/>
      <c r="F93" s="22"/>
      <c r="G93" s="22"/>
      <c r="H93" s="22"/>
      <c r="I93" s="22"/>
      <c r="J93" s="22"/>
      <c r="K93" s="70" t="s">
        <v>390</v>
      </c>
      <c r="L93" s="70">
        <v>0.22</v>
      </c>
      <c r="M93" s="37">
        <f>L93*930</f>
        <v>204.6</v>
      </c>
      <c r="N93" s="37"/>
      <c r="O93" s="72">
        <f>M93*0.08</f>
        <v>16.367999999999999</v>
      </c>
      <c r="P93" s="72">
        <f>M93-O93-S93</f>
        <v>173.91</v>
      </c>
      <c r="Q93" s="72">
        <v>0</v>
      </c>
      <c r="R93" s="72">
        <v>0</v>
      </c>
      <c r="S93" s="72">
        <f>M93*0.07</f>
        <v>14.322000000000001</v>
      </c>
      <c r="T93" s="36">
        <f t="shared" ref="T93:T94" si="44">O93+P93+R93+S93</f>
        <v>204.6</v>
      </c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5"/>
      <c r="BR93" s="24"/>
      <c r="BS93" s="25"/>
      <c r="BU93" s="46"/>
      <c r="BV93" s="46"/>
      <c r="BW93" s="46"/>
    </row>
    <row r="94" spans="1:75" s="53" customFormat="1" ht="57" customHeight="1" x14ac:dyDescent="0.25">
      <c r="A94" s="39" t="s">
        <v>70</v>
      </c>
      <c r="B94" s="40" t="s">
        <v>134</v>
      </c>
      <c r="C94" s="23">
        <v>466.1</v>
      </c>
      <c r="D94" s="50">
        <v>14.5</v>
      </c>
      <c r="E94" s="48" t="s">
        <v>198</v>
      </c>
      <c r="F94" s="48" t="s">
        <v>17</v>
      </c>
      <c r="G94" s="48" t="s">
        <v>257</v>
      </c>
      <c r="H94" s="48" t="s">
        <v>317</v>
      </c>
      <c r="I94" s="48" t="s">
        <v>18</v>
      </c>
      <c r="J94" s="48"/>
      <c r="K94" s="70" t="s">
        <v>390</v>
      </c>
      <c r="L94" s="70">
        <v>0.04</v>
      </c>
      <c r="M94" s="38">
        <f>L94*930</f>
        <v>37.200000000000003</v>
      </c>
      <c r="N94" s="38"/>
      <c r="O94" s="72">
        <f>M94*0.08</f>
        <v>2.9760000000000004</v>
      </c>
      <c r="P94" s="72">
        <f>M94-O94-S94</f>
        <v>31.620000000000005</v>
      </c>
      <c r="Q94" s="72">
        <v>0</v>
      </c>
      <c r="R94" s="72">
        <v>0</v>
      </c>
      <c r="S94" s="72">
        <f>M94*0.07</f>
        <v>2.6040000000000005</v>
      </c>
      <c r="T94" s="36">
        <f t="shared" si="44"/>
        <v>37.200000000000003</v>
      </c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>
        <v>0.04</v>
      </c>
      <c r="BD94" s="51"/>
      <c r="BE94" s="51">
        <f>T94</f>
        <v>37.200000000000003</v>
      </c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>
        <f>BE94</f>
        <v>37.200000000000003</v>
      </c>
      <c r="BQ94" s="52">
        <v>42015</v>
      </c>
      <c r="BR94" s="51" t="s">
        <v>428</v>
      </c>
      <c r="BS94" s="52"/>
      <c r="BU94" s="46"/>
      <c r="BV94" s="46"/>
      <c r="BW94" s="46"/>
    </row>
    <row r="95" spans="1:75" s="53" customFormat="1" ht="81.75" hidden="1" customHeight="1" x14ac:dyDescent="0.25">
      <c r="A95" s="47" t="s">
        <v>71</v>
      </c>
      <c r="B95" s="48" t="s">
        <v>135</v>
      </c>
      <c r="C95" s="49">
        <v>466.1</v>
      </c>
      <c r="D95" s="50">
        <v>5</v>
      </c>
      <c r="E95" s="48" t="s">
        <v>199</v>
      </c>
      <c r="F95" s="48" t="s">
        <v>17</v>
      </c>
      <c r="G95" s="48" t="s">
        <v>258</v>
      </c>
      <c r="H95" s="48" t="s">
        <v>318</v>
      </c>
      <c r="I95" s="48" t="s">
        <v>18</v>
      </c>
      <c r="J95" s="48"/>
      <c r="K95" s="31" t="s">
        <v>390</v>
      </c>
      <c r="L95" s="31">
        <v>0.18</v>
      </c>
      <c r="M95" s="38">
        <f t="shared" ref="M95:M96" si="45">L95*930</f>
        <v>167.4</v>
      </c>
      <c r="N95" s="38"/>
      <c r="O95" s="38">
        <f>M95*0.08</f>
        <v>13.392000000000001</v>
      </c>
      <c r="P95" s="38">
        <f>M95-O95-S95</f>
        <v>142.29000000000002</v>
      </c>
      <c r="Q95" s="38">
        <v>0</v>
      </c>
      <c r="R95" s="38">
        <v>0</v>
      </c>
      <c r="S95" s="38">
        <f>M95*0.07</f>
        <v>11.718000000000002</v>
      </c>
      <c r="T95" s="38">
        <f t="shared" ref="T95" si="46">O95+P95+R95+S95</f>
        <v>167.4</v>
      </c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>
        <v>0.18</v>
      </c>
      <c r="BD95" s="51"/>
      <c r="BE95" s="51">
        <f>T95</f>
        <v>167.4</v>
      </c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>
        <f>BE95</f>
        <v>167.4</v>
      </c>
      <c r="BQ95" s="52">
        <v>42006</v>
      </c>
      <c r="BR95" s="51"/>
      <c r="BS95" s="52"/>
      <c r="BU95" s="46">
        <v>0</v>
      </c>
      <c r="BV95" s="46">
        <v>0</v>
      </c>
      <c r="BW95" s="46" t="str">
        <f t="shared" ref="BW95:BW96" si="47">CONCATENATE(BU95,BV95,B95)</f>
        <v>0040959133</v>
      </c>
    </row>
    <row r="96" spans="1:75" s="53" customFormat="1" ht="81.75" hidden="1" customHeight="1" x14ac:dyDescent="0.25">
      <c r="A96" s="47" t="s">
        <v>72</v>
      </c>
      <c r="B96" s="48" t="s">
        <v>136</v>
      </c>
      <c r="C96" s="49">
        <v>466.1</v>
      </c>
      <c r="D96" s="50">
        <v>10</v>
      </c>
      <c r="E96" s="48" t="s">
        <v>200</v>
      </c>
      <c r="F96" s="48" t="s">
        <v>17</v>
      </c>
      <c r="G96" s="48" t="s">
        <v>259</v>
      </c>
      <c r="H96" s="48" t="s">
        <v>319</v>
      </c>
      <c r="I96" s="48" t="s">
        <v>18</v>
      </c>
      <c r="J96" s="48"/>
      <c r="K96" s="31" t="s">
        <v>390</v>
      </c>
      <c r="L96" s="31">
        <v>0.08</v>
      </c>
      <c r="M96" s="38">
        <f t="shared" si="45"/>
        <v>74.400000000000006</v>
      </c>
      <c r="N96" s="38"/>
      <c r="O96" s="38">
        <f>M96*0.08</f>
        <v>5.9520000000000008</v>
      </c>
      <c r="P96" s="38">
        <f>M96-O96-S96</f>
        <v>63.240000000000009</v>
      </c>
      <c r="Q96" s="38">
        <v>0</v>
      </c>
      <c r="R96" s="38">
        <v>0</v>
      </c>
      <c r="S96" s="38">
        <f>M96*0.07</f>
        <v>5.2080000000000011</v>
      </c>
      <c r="T96" s="38">
        <f t="shared" ref="T96" si="48">O96+P96+R96+S96</f>
        <v>74.400000000000006</v>
      </c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>
        <v>0.08</v>
      </c>
      <c r="BD96" s="51"/>
      <c r="BE96" s="51">
        <f>T96</f>
        <v>74.400000000000006</v>
      </c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>
        <f>BE96</f>
        <v>74.400000000000006</v>
      </c>
      <c r="BQ96" s="52">
        <v>42007</v>
      </c>
      <c r="BR96" s="51"/>
      <c r="BS96" s="52"/>
      <c r="BU96" s="46">
        <v>0</v>
      </c>
      <c r="BV96" s="46">
        <v>0</v>
      </c>
      <c r="BW96" s="46" t="str">
        <f t="shared" si="47"/>
        <v>0040959641</v>
      </c>
    </row>
    <row r="97" spans="1:75" s="53" customFormat="1" ht="229.5" hidden="1" x14ac:dyDescent="0.25">
      <c r="A97" s="47" t="s">
        <v>73</v>
      </c>
      <c r="B97" s="48" t="s">
        <v>137</v>
      </c>
      <c r="C97" s="49"/>
      <c r="D97" s="50">
        <v>12</v>
      </c>
      <c r="E97" s="48" t="s">
        <v>201</v>
      </c>
      <c r="F97" s="48" t="s">
        <v>17</v>
      </c>
      <c r="G97" s="48" t="s">
        <v>260</v>
      </c>
      <c r="H97" s="48" t="s">
        <v>320</v>
      </c>
      <c r="I97" s="48" t="s">
        <v>18</v>
      </c>
      <c r="J97" s="48"/>
      <c r="K97" s="34"/>
      <c r="L97" s="34"/>
      <c r="M97" s="34"/>
      <c r="N97" s="34"/>
      <c r="O97" s="34"/>
      <c r="P97" s="34"/>
      <c r="Q97" s="34">
        <v>0</v>
      </c>
      <c r="R97" s="34"/>
      <c r="S97" s="34"/>
      <c r="T97" s="34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2">
        <v>42016</v>
      </c>
      <c r="BR97" s="51" t="s">
        <v>429</v>
      </c>
      <c r="BS97" s="52"/>
    </row>
    <row r="98" spans="1:75" s="53" customFormat="1" ht="81.75" hidden="1" customHeight="1" x14ac:dyDescent="0.25">
      <c r="A98" s="47" t="s">
        <v>74</v>
      </c>
      <c r="B98" s="48" t="s">
        <v>138</v>
      </c>
      <c r="C98" s="49">
        <v>466.1</v>
      </c>
      <c r="D98" s="50">
        <v>14.5</v>
      </c>
      <c r="E98" s="48" t="s">
        <v>202</v>
      </c>
      <c r="F98" s="48" t="s">
        <v>17</v>
      </c>
      <c r="G98" s="48" t="s">
        <v>261</v>
      </c>
      <c r="H98" s="48" t="s">
        <v>321</v>
      </c>
      <c r="I98" s="48" t="s">
        <v>18</v>
      </c>
      <c r="J98" s="48"/>
      <c r="K98" s="31" t="s">
        <v>390</v>
      </c>
      <c r="L98" s="31">
        <v>0.12</v>
      </c>
      <c r="M98" s="38">
        <f>L98*930</f>
        <v>111.6</v>
      </c>
      <c r="N98" s="38"/>
      <c r="O98" s="38">
        <f>M98*0.08</f>
        <v>8.927999999999999</v>
      </c>
      <c r="P98" s="38">
        <f>M98-O98-S98</f>
        <v>94.86</v>
      </c>
      <c r="Q98" s="38">
        <v>0</v>
      </c>
      <c r="R98" s="38">
        <v>0</v>
      </c>
      <c r="S98" s="38">
        <f>M98*0.07</f>
        <v>7.8120000000000003</v>
      </c>
      <c r="T98" s="38">
        <f t="shared" ref="T98" si="49">O98+P98+R98+S98</f>
        <v>111.6</v>
      </c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>
        <v>0.12</v>
      </c>
      <c r="BD98" s="51"/>
      <c r="BE98" s="51">
        <f>T98</f>
        <v>111.6</v>
      </c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>
        <f>BE98</f>
        <v>111.6</v>
      </c>
      <c r="BQ98" s="52">
        <v>42007</v>
      </c>
      <c r="BR98" s="51"/>
      <c r="BS98" s="52"/>
      <c r="BU98" s="46">
        <v>0</v>
      </c>
      <c r="BV98" s="46">
        <v>0</v>
      </c>
      <c r="BW98" s="46" t="str">
        <f t="shared" ref="BW98:BW99" si="50">CONCATENATE(BU98,BV98,B98)</f>
        <v>0040960622</v>
      </c>
    </row>
    <row r="99" spans="1:75" s="53" customFormat="1" ht="81.75" hidden="1" customHeight="1" x14ac:dyDescent="0.25">
      <c r="A99" s="47" t="s">
        <v>75</v>
      </c>
      <c r="B99" s="48" t="s">
        <v>139</v>
      </c>
      <c r="C99" s="49">
        <v>466.1</v>
      </c>
      <c r="D99" s="50">
        <v>12</v>
      </c>
      <c r="E99" s="48" t="s">
        <v>203</v>
      </c>
      <c r="F99" s="48" t="s">
        <v>17</v>
      </c>
      <c r="G99" s="48" t="s">
        <v>262</v>
      </c>
      <c r="H99" s="48" t="s">
        <v>322</v>
      </c>
      <c r="I99" s="48" t="s">
        <v>348</v>
      </c>
      <c r="J99" s="48"/>
      <c r="K99" s="31" t="s">
        <v>390</v>
      </c>
      <c r="L99" s="31">
        <v>0.1</v>
      </c>
      <c r="M99" s="38">
        <f>L99*930</f>
        <v>93</v>
      </c>
      <c r="N99" s="38"/>
      <c r="O99" s="38">
        <f>M99*0.08</f>
        <v>7.44</v>
      </c>
      <c r="P99" s="38">
        <f>M99-O99-S99</f>
        <v>79.05</v>
      </c>
      <c r="Q99" s="38">
        <v>0</v>
      </c>
      <c r="R99" s="38">
        <v>0</v>
      </c>
      <c r="S99" s="38">
        <f>M99*0.07</f>
        <v>6.5100000000000007</v>
      </c>
      <c r="T99" s="38">
        <f t="shared" ref="T99" si="51">O99+P99+R99+S99</f>
        <v>93</v>
      </c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>
        <v>0.1</v>
      </c>
      <c r="BD99" s="51"/>
      <c r="BE99" s="51">
        <f>T99</f>
        <v>93</v>
      </c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>
        <f>BE99</f>
        <v>93</v>
      </c>
      <c r="BQ99" s="52">
        <v>42071</v>
      </c>
      <c r="BR99" s="51" t="s">
        <v>430</v>
      </c>
      <c r="BS99" s="52"/>
      <c r="BU99" s="46">
        <v>0</v>
      </c>
      <c r="BV99" s="46">
        <v>0</v>
      </c>
      <c r="BW99" s="46" t="str">
        <f t="shared" si="50"/>
        <v>0040960720</v>
      </c>
    </row>
    <row r="100" spans="1:75" s="53" customFormat="1" ht="255" hidden="1" x14ac:dyDescent="0.25">
      <c r="A100" s="47" t="s">
        <v>76</v>
      </c>
      <c r="B100" s="48" t="s">
        <v>140</v>
      </c>
      <c r="C100" s="49"/>
      <c r="D100" s="50">
        <v>6</v>
      </c>
      <c r="E100" s="48" t="s">
        <v>204</v>
      </c>
      <c r="F100" s="48" t="s">
        <v>17</v>
      </c>
      <c r="G100" s="48" t="s">
        <v>263</v>
      </c>
      <c r="H100" s="48" t="s">
        <v>323</v>
      </c>
      <c r="I100" s="48" t="s">
        <v>349</v>
      </c>
      <c r="J100" s="48" t="s">
        <v>431</v>
      </c>
      <c r="K100" s="34"/>
      <c r="L100" s="34"/>
      <c r="M100" s="34"/>
      <c r="N100" s="34"/>
      <c r="O100" s="34"/>
      <c r="P100" s="34"/>
      <c r="Q100" s="34">
        <v>0</v>
      </c>
      <c r="R100" s="34"/>
      <c r="S100" s="34"/>
      <c r="T100" s="34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2">
        <v>42073</v>
      </c>
      <c r="BR100" s="51" t="s">
        <v>432</v>
      </c>
      <c r="BS100" s="52"/>
    </row>
    <row r="101" spans="1:75" s="53" customFormat="1" ht="81.75" hidden="1" customHeight="1" x14ac:dyDescent="0.25">
      <c r="A101" s="47" t="s">
        <v>77</v>
      </c>
      <c r="B101" s="48" t="s">
        <v>141</v>
      </c>
      <c r="C101" s="49">
        <v>466.1</v>
      </c>
      <c r="D101" s="50">
        <v>5</v>
      </c>
      <c r="E101" s="48" t="s">
        <v>205</v>
      </c>
      <c r="F101" s="48" t="s">
        <v>17</v>
      </c>
      <c r="G101" s="48" t="s">
        <v>264</v>
      </c>
      <c r="H101" s="48" t="s">
        <v>324</v>
      </c>
      <c r="I101" s="48" t="s">
        <v>18</v>
      </c>
      <c r="J101" s="48"/>
      <c r="K101" s="31" t="s">
        <v>390</v>
      </c>
      <c r="L101" s="31">
        <v>0.09</v>
      </c>
      <c r="M101" s="38">
        <f t="shared" ref="M101:M102" si="52">L101*930</f>
        <v>83.7</v>
      </c>
      <c r="N101" s="38"/>
      <c r="O101" s="38">
        <f>M101*0.08</f>
        <v>6.6960000000000006</v>
      </c>
      <c r="P101" s="38">
        <f>M101-O101-S101</f>
        <v>71.14500000000001</v>
      </c>
      <c r="Q101" s="38">
        <v>0</v>
      </c>
      <c r="R101" s="38">
        <v>0</v>
      </c>
      <c r="S101" s="38">
        <f>M101*0.07</f>
        <v>5.8590000000000009</v>
      </c>
      <c r="T101" s="38">
        <f t="shared" ref="T101" si="53">O101+P101+R101+S101</f>
        <v>83.7</v>
      </c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>
        <v>0.09</v>
      </c>
      <c r="BD101" s="51"/>
      <c r="BE101" s="51">
        <f>T101</f>
        <v>83.7</v>
      </c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>
        <f>BE101</f>
        <v>83.7</v>
      </c>
      <c r="BQ101" s="52">
        <v>42012</v>
      </c>
      <c r="BR101" s="51"/>
      <c r="BS101" s="52"/>
      <c r="BU101" s="46">
        <v>0</v>
      </c>
      <c r="BV101" s="46">
        <v>0</v>
      </c>
      <c r="BW101" s="46" t="str">
        <f t="shared" ref="BW101:BW102" si="54">CONCATENATE(BU101,BV101,B101)</f>
        <v>0040962429</v>
      </c>
    </row>
    <row r="102" spans="1:75" s="53" customFormat="1" ht="81.75" hidden="1" customHeight="1" x14ac:dyDescent="0.25">
      <c r="A102" s="47" t="s">
        <v>78</v>
      </c>
      <c r="B102" s="48" t="s">
        <v>142</v>
      </c>
      <c r="C102" s="49">
        <v>466.1</v>
      </c>
      <c r="D102" s="50">
        <v>10</v>
      </c>
      <c r="E102" s="48" t="s">
        <v>206</v>
      </c>
      <c r="F102" s="48" t="s">
        <v>17</v>
      </c>
      <c r="G102" s="48" t="s">
        <v>265</v>
      </c>
      <c r="H102" s="48" t="s">
        <v>325</v>
      </c>
      <c r="I102" s="48" t="s">
        <v>18</v>
      </c>
      <c r="J102" s="48"/>
      <c r="K102" s="31" t="s">
        <v>390</v>
      </c>
      <c r="L102" s="31">
        <v>0.1</v>
      </c>
      <c r="M102" s="38">
        <f t="shared" si="52"/>
        <v>93</v>
      </c>
      <c r="N102" s="38"/>
      <c r="O102" s="38">
        <f>M102*0.08</f>
        <v>7.44</v>
      </c>
      <c r="P102" s="38">
        <f>M102-O102-S102</f>
        <v>79.05</v>
      </c>
      <c r="Q102" s="38">
        <v>0</v>
      </c>
      <c r="R102" s="38">
        <v>0</v>
      </c>
      <c r="S102" s="38">
        <f>M102*0.07</f>
        <v>6.5100000000000007</v>
      </c>
      <c r="T102" s="38">
        <f t="shared" ref="T102" si="55">O102+P102+R102+S102</f>
        <v>93</v>
      </c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>
        <v>0.1</v>
      </c>
      <c r="BD102" s="51"/>
      <c r="BE102" s="51">
        <f>T102</f>
        <v>93</v>
      </c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>
        <f>BE102</f>
        <v>93</v>
      </c>
      <c r="BQ102" s="52">
        <v>42012</v>
      </c>
      <c r="BR102" s="51"/>
      <c r="BS102" s="52"/>
      <c r="BU102" s="46">
        <v>0</v>
      </c>
      <c r="BV102" s="46">
        <v>0</v>
      </c>
      <c r="BW102" s="46" t="str">
        <f t="shared" si="54"/>
        <v>0040962437</v>
      </c>
    </row>
    <row r="103" spans="1:75" s="53" customFormat="1" ht="178.5" hidden="1" x14ac:dyDescent="0.25">
      <c r="A103" s="47" t="s">
        <v>79</v>
      </c>
      <c r="B103" s="48" t="s">
        <v>143</v>
      </c>
      <c r="C103" s="49"/>
      <c r="D103" s="50">
        <v>14.5</v>
      </c>
      <c r="E103" s="48" t="s">
        <v>207</v>
      </c>
      <c r="F103" s="48" t="s">
        <v>17</v>
      </c>
      <c r="G103" s="48" t="s">
        <v>266</v>
      </c>
      <c r="H103" s="48" t="s">
        <v>326</v>
      </c>
      <c r="I103" s="48" t="s">
        <v>350</v>
      </c>
      <c r="J103" s="48"/>
      <c r="K103" s="34"/>
      <c r="L103" s="34"/>
      <c r="M103" s="34"/>
      <c r="N103" s="34"/>
      <c r="O103" s="34"/>
      <c r="P103" s="34"/>
      <c r="Q103" s="34">
        <v>0</v>
      </c>
      <c r="R103" s="34"/>
      <c r="S103" s="34"/>
      <c r="T103" s="34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2">
        <v>42072</v>
      </c>
      <c r="BR103" s="51" t="s">
        <v>433</v>
      </c>
      <c r="BS103" s="52"/>
    </row>
    <row r="104" spans="1:75" s="53" customFormat="1" ht="409.5" hidden="1" x14ac:dyDescent="0.25">
      <c r="A104" s="47" t="s">
        <v>80</v>
      </c>
      <c r="B104" s="48" t="s">
        <v>144</v>
      </c>
      <c r="C104" s="49"/>
      <c r="D104" s="50">
        <v>10</v>
      </c>
      <c r="E104" s="48" t="s">
        <v>208</v>
      </c>
      <c r="F104" s="48" t="s">
        <v>20</v>
      </c>
      <c r="G104" s="48" t="s">
        <v>267</v>
      </c>
      <c r="H104" s="48" t="s">
        <v>327</v>
      </c>
      <c r="I104" s="48" t="s">
        <v>351</v>
      </c>
      <c r="J104" s="48"/>
      <c r="K104" s="34"/>
      <c r="L104" s="34"/>
      <c r="M104" s="34"/>
      <c r="N104" s="34"/>
      <c r="O104" s="34"/>
      <c r="P104" s="34"/>
      <c r="Q104" s="34">
        <v>0</v>
      </c>
      <c r="R104" s="34"/>
      <c r="S104" s="34"/>
      <c r="T104" s="34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2">
        <v>42071</v>
      </c>
      <c r="BR104" s="51" t="s">
        <v>434</v>
      </c>
      <c r="BS104" s="52"/>
    </row>
    <row r="105" spans="1:75" s="53" customFormat="1" ht="210" hidden="1" x14ac:dyDescent="0.25">
      <c r="A105" s="47" t="s">
        <v>81</v>
      </c>
      <c r="B105" s="48" t="s">
        <v>145</v>
      </c>
      <c r="C105" s="49"/>
      <c r="D105" s="50">
        <v>14.5</v>
      </c>
      <c r="E105" s="48" t="s">
        <v>209</v>
      </c>
      <c r="F105" s="48" t="s">
        <v>17</v>
      </c>
      <c r="G105" s="48" t="s">
        <v>268</v>
      </c>
      <c r="H105" s="48" t="s">
        <v>328</v>
      </c>
      <c r="I105" s="48" t="s">
        <v>352</v>
      </c>
      <c r="J105" s="48"/>
      <c r="K105" s="34" t="s">
        <v>466</v>
      </c>
      <c r="L105" s="34"/>
      <c r="M105" s="38">
        <f>M47+M107</f>
        <v>284.60000000000002</v>
      </c>
      <c r="N105" s="34"/>
      <c r="O105" s="38">
        <f>O47+O107</f>
        <v>22.6</v>
      </c>
      <c r="P105" s="38">
        <f>P47+P107</f>
        <v>242.07240000000002</v>
      </c>
      <c r="Q105" s="38">
        <v>0</v>
      </c>
      <c r="R105" s="38">
        <f>R47+R107</f>
        <v>0</v>
      </c>
      <c r="S105" s="38">
        <f>S47+S107</f>
        <v>19.927600000000002</v>
      </c>
      <c r="T105" s="38">
        <f>T47+T107</f>
        <v>284.60000000000002</v>
      </c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 t="s">
        <v>435</v>
      </c>
      <c r="BA105" s="51"/>
      <c r="BB105" s="51">
        <f>T47</f>
        <v>5.6</v>
      </c>
      <c r="BC105" s="51">
        <v>0.38</v>
      </c>
      <c r="BD105" s="51"/>
      <c r="BE105" s="51">
        <f>T107</f>
        <v>279</v>
      </c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>
        <f>BE105+BB105</f>
        <v>284.60000000000002</v>
      </c>
      <c r="BQ105" s="52">
        <v>42071</v>
      </c>
      <c r="BR105" s="51"/>
      <c r="BS105" s="52"/>
    </row>
    <row r="106" spans="1:75" hidden="1" x14ac:dyDescent="0.35"/>
    <row r="107" spans="1:75" s="20" customFormat="1" ht="57" customHeight="1" x14ac:dyDescent="0.25">
      <c r="A107" s="39" t="s">
        <v>81</v>
      </c>
      <c r="B107" s="40" t="s">
        <v>145</v>
      </c>
      <c r="C107" s="23">
        <v>466.1</v>
      </c>
      <c r="D107" s="17"/>
      <c r="E107" s="22"/>
      <c r="F107" s="22"/>
      <c r="G107" s="22"/>
      <c r="H107" s="22"/>
      <c r="I107" s="22"/>
      <c r="J107" s="22"/>
      <c r="K107" s="73" t="s">
        <v>467</v>
      </c>
      <c r="L107" s="73">
        <v>0.3</v>
      </c>
      <c r="M107" s="37">
        <f>L107*930</f>
        <v>279</v>
      </c>
      <c r="N107" s="37"/>
      <c r="O107" s="72">
        <f>M107*0.08</f>
        <v>22.32</v>
      </c>
      <c r="P107" s="72">
        <f>M107-O107-S107</f>
        <v>237.15</v>
      </c>
      <c r="Q107" s="72">
        <v>0</v>
      </c>
      <c r="R107" s="72">
        <v>0</v>
      </c>
      <c r="S107" s="72">
        <f>M107*0.07</f>
        <v>19.53</v>
      </c>
      <c r="T107" s="36">
        <f t="shared" ref="T107:T108" si="56">O107+P107+R107+S107</f>
        <v>279</v>
      </c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5"/>
      <c r="BR107" s="24"/>
      <c r="BS107" s="25"/>
      <c r="BU107" s="46"/>
      <c r="BV107" s="46"/>
      <c r="BW107" s="46"/>
    </row>
    <row r="108" spans="1:75" s="53" customFormat="1" ht="81.75" hidden="1" customHeight="1" x14ac:dyDescent="0.25">
      <c r="A108" s="47" t="s">
        <v>82</v>
      </c>
      <c r="B108" s="48" t="s">
        <v>146</v>
      </c>
      <c r="C108" s="49">
        <v>54645.03</v>
      </c>
      <c r="D108" s="50">
        <v>3.5</v>
      </c>
      <c r="E108" s="48" t="s">
        <v>210</v>
      </c>
      <c r="F108" s="48" t="s">
        <v>29</v>
      </c>
      <c r="G108" s="48" t="s">
        <v>269</v>
      </c>
      <c r="H108" s="48" t="s">
        <v>329</v>
      </c>
      <c r="I108" s="48" t="s">
        <v>18</v>
      </c>
      <c r="J108" s="48"/>
      <c r="K108" s="31" t="s">
        <v>390</v>
      </c>
      <c r="L108" s="31">
        <v>0.15</v>
      </c>
      <c r="M108" s="38">
        <f>L108*930</f>
        <v>139.5</v>
      </c>
      <c r="N108" s="38"/>
      <c r="O108" s="38">
        <f>M108*0.08</f>
        <v>11.16</v>
      </c>
      <c r="P108" s="38">
        <f>M108-O108-S108</f>
        <v>118.575</v>
      </c>
      <c r="Q108" s="38">
        <v>0</v>
      </c>
      <c r="R108" s="38">
        <v>0</v>
      </c>
      <c r="S108" s="38">
        <f>M108*0.07</f>
        <v>9.7650000000000006</v>
      </c>
      <c r="T108" s="38">
        <f t="shared" si="56"/>
        <v>139.5</v>
      </c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>
        <v>0.15</v>
      </c>
      <c r="BD108" s="51"/>
      <c r="BE108" s="51">
        <f>T108</f>
        <v>139.5</v>
      </c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>
        <f>BE108</f>
        <v>139.5</v>
      </c>
      <c r="BQ108" s="52">
        <v>42014</v>
      </c>
      <c r="BR108" s="51"/>
      <c r="BS108" s="52"/>
      <c r="BU108" s="46">
        <v>0</v>
      </c>
      <c r="BV108" s="46">
        <v>0</v>
      </c>
      <c r="BW108" s="46" t="str">
        <f t="shared" ref="BW108" si="57">CONCATENATE(BU108,BV108,B108)</f>
        <v>0040963123</v>
      </c>
    </row>
    <row r="109" spans="1:75" s="53" customFormat="1" ht="294.75" hidden="1" customHeight="1" x14ac:dyDescent="0.25">
      <c r="A109" s="47" t="s">
        <v>83</v>
      </c>
      <c r="B109" s="48" t="s">
        <v>147</v>
      </c>
      <c r="C109" s="49"/>
      <c r="D109" s="50">
        <v>5</v>
      </c>
      <c r="E109" s="48" t="s">
        <v>211</v>
      </c>
      <c r="F109" s="48" t="s">
        <v>17</v>
      </c>
      <c r="G109" s="48" t="s">
        <v>270</v>
      </c>
      <c r="H109" s="48" t="s">
        <v>330</v>
      </c>
      <c r="I109" s="48" t="s">
        <v>18</v>
      </c>
      <c r="J109" s="48"/>
      <c r="K109" s="31" t="s">
        <v>457</v>
      </c>
      <c r="L109" s="34"/>
      <c r="M109" s="38">
        <f>M110+M111+M112+M113+M114</f>
        <v>321.66499999999996</v>
      </c>
      <c r="N109" s="34"/>
      <c r="O109" s="38">
        <f t="shared" ref="O109" si="58">O110+O111+O112+O113+O114</f>
        <v>16.982000000000003</v>
      </c>
      <c r="P109" s="38">
        <f t="shared" ref="P109" si="59">P110+P111+P112+P113+P114</f>
        <v>105.75500000000001</v>
      </c>
      <c r="Q109" s="38">
        <v>0</v>
      </c>
      <c r="R109" s="38">
        <f t="shared" ref="R109" si="60">R110+R111+R112+R113+R114</f>
        <v>192.02499999999998</v>
      </c>
      <c r="S109" s="38">
        <f t="shared" ref="S109" si="61">S110+S111+S112+S113+S114</f>
        <v>6.9030000000000005</v>
      </c>
      <c r="T109" s="38">
        <f t="shared" ref="T109" si="62">T110+T111+T112+T113+T114</f>
        <v>321.66499999999991</v>
      </c>
      <c r="U109" s="51"/>
      <c r="V109" s="51"/>
      <c r="W109" s="51"/>
      <c r="X109" s="51"/>
      <c r="Y109" s="51"/>
      <c r="Z109" s="51"/>
      <c r="AA109" s="51"/>
      <c r="AB109" s="51">
        <v>0.03</v>
      </c>
      <c r="AC109" s="51"/>
      <c r="AD109" s="51">
        <f>T110</f>
        <v>33</v>
      </c>
      <c r="AE109" s="51"/>
      <c r="AF109" s="51"/>
      <c r="AG109" s="51"/>
      <c r="AH109" s="51"/>
      <c r="AI109" s="51">
        <v>1</v>
      </c>
      <c r="AJ109" s="51"/>
      <c r="AK109" s="51">
        <f>T111</f>
        <v>53.34</v>
      </c>
      <c r="AL109" s="51"/>
      <c r="AM109" s="51"/>
      <c r="AN109" s="51"/>
      <c r="AO109" s="51"/>
      <c r="AP109" s="51"/>
      <c r="AQ109" s="51"/>
      <c r="AR109" s="51" t="s">
        <v>381</v>
      </c>
      <c r="AS109" s="51">
        <f>T112</f>
        <v>184.83499999999998</v>
      </c>
      <c r="AT109" s="51">
        <v>1</v>
      </c>
      <c r="AU109" s="51">
        <f>T113</f>
        <v>22.59</v>
      </c>
      <c r="AV109" s="51"/>
      <c r="AW109" s="51"/>
      <c r="AX109" s="51"/>
      <c r="AY109" s="51"/>
      <c r="AZ109" s="51"/>
      <c r="BA109" s="51"/>
      <c r="BB109" s="51"/>
      <c r="BC109" s="51">
        <v>0.03</v>
      </c>
      <c r="BD109" s="51"/>
      <c r="BE109" s="51">
        <f>T114</f>
        <v>27.9</v>
      </c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>
        <f>BE109+AU109+AS109+AK109+AD109</f>
        <v>321.66499999999996</v>
      </c>
      <c r="BQ109" s="52">
        <v>42258</v>
      </c>
      <c r="BR109" s="51"/>
      <c r="BS109" s="52"/>
    </row>
    <row r="110" spans="1:75" s="20" customFormat="1" ht="81.75" hidden="1" customHeight="1" x14ac:dyDescent="0.25">
      <c r="A110" s="47" t="s">
        <v>83</v>
      </c>
      <c r="B110" s="48" t="s">
        <v>147</v>
      </c>
      <c r="C110" s="49">
        <v>114349.95</v>
      </c>
      <c r="D110" s="17"/>
      <c r="E110" s="22"/>
      <c r="F110" s="22"/>
      <c r="G110" s="22"/>
      <c r="H110" s="22"/>
      <c r="I110" s="22"/>
      <c r="J110" s="22"/>
      <c r="K110" s="32" t="s">
        <v>383</v>
      </c>
      <c r="L110" s="32">
        <v>0.03</v>
      </c>
      <c r="M110" s="27">
        <f>L110*1100</f>
        <v>33</v>
      </c>
      <c r="N110" s="27"/>
      <c r="O110" s="60">
        <f>M110*0.08</f>
        <v>2.64</v>
      </c>
      <c r="P110" s="66">
        <f>M110-O110-S110</f>
        <v>28.05</v>
      </c>
      <c r="Q110" s="66">
        <v>0</v>
      </c>
      <c r="R110" s="60">
        <v>0</v>
      </c>
      <c r="S110" s="60">
        <f>M110*0.07</f>
        <v>2.31</v>
      </c>
      <c r="T110" s="66">
        <f t="shared" ref="T110:T112" si="63">O110+P110+R110+S110</f>
        <v>33</v>
      </c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5"/>
      <c r="BR110" s="24"/>
      <c r="BS110" s="25"/>
      <c r="BU110" s="46">
        <v>0</v>
      </c>
      <c r="BV110" s="46">
        <v>0</v>
      </c>
      <c r="BW110" s="46" t="str">
        <f t="shared" ref="BW110:BW122" si="64">CONCATENATE(BU110,BV110,B110)</f>
        <v>0040962755</v>
      </c>
    </row>
    <row r="111" spans="1:75" s="20" customFormat="1" ht="81.75" hidden="1" customHeight="1" x14ac:dyDescent="0.25">
      <c r="A111" s="47" t="s">
        <v>83</v>
      </c>
      <c r="B111" s="48" t="s">
        <v>147</v>
      </c>
      <c r="C111" s="49">
        <v>114349.95</v>
      </c>
      <c r="D111" s="17"/>
      <c r="E111" s="22"/>
      <c r="F111" s="22"/>
      <c r="G111" s="22"/>
      <c r="H111" s="22"/>
      <c r="I111" s="22"/>
      <c r="J111" s="22"/>
      <c r="K111" s="32" t="s">
        <v>386</v>
      </c>
      <c r="L111" s="32">
        <v>1</v>
      </c>
      <c r="M111" s="27">
        <v>53.34</v>
      </c>
      <c r="N111" s="27"/>
      <c r="O111" s="60">
        <v>3.91</v>
      </c>
      <c r="P111" s="60">
        <v>10.51</v>
      </c>
      <c r="Q111" s="60">
        <v>0</v>
      </c>
      <c r="R111" s="60">
        <v>38.39</v>
      </c>
      <c r="S111" s="60">
        <v>0.53</v>
      </c>
      <c r="T111" s="60">
        <f t="shared" si="63"/>
        <v>53.34</v>
      </c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5"/>
      <c r="BR111" s="24"/>
      <c r="BS111" s="25"/>
      <c r="BU111" s="46">
        <v>0</v>
      </c>
      <c r="BV111" s="46">
        <v>0</v>
      </c>
      <c r="BW111" s="46" t="str">
        <f t="shared" si="64"/>
        <v>0040962755</v>
      </c>
    </row>
    <row r="112" spans="1:75" s="20" customFormat="1" ht="81.75" hidden="1" customHeight="1" x14ac:dyDescent="0.25">
      <c r="A112" s="47" t="s">
        <v>83</v>
      </c>
      <c r="B112" s="48" t="s">
        <v>147</v>
      </c>
      <c r="C112" s="49">
        <v>114349.95</v>
      </c>
      <c r="D112" s="17"/>
      <c r="E112" s="22"/>
      <c r="F112" s="22"/>
      <c r="G112" s="22"/>
      <c r="H112" s="22"/>
      <c r="I112" s="22"/>
      <c r="J112" s="22"/>
      <c r="K112" s="32" t="s">
        <v>455</v>
      </c>
      <c r="L112" s="32">
        <v>1</v>
      </c>
      <c r="M112" s="60">
        <v>184.83500000000001</v>
      </c>
      <c r="N112" s="60"/>
      <c r="O112" s="60">
        <v>6.53</v>
      </c>
      <c r="P112" s="60">
        <f>41.42</f>
        <v>41.42</v>
      </c>
      <c r="Q112" s="60">
        <v>0</v>
      </c>
      <c r="R112" s="60">
        <v>135.13499999999999</v>
      </c>
      <c r="S112" s="60">
        <v>1.75</v>
      </c>
      <c r="T112" s="60">
        <f t="shared" si="63"/>
        <v>184.83499999999998</v>
      </c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5"/>
      <c r="BR112" s="24"/>
      <c r="BS112" s="25"/>
      <c r="BU112" s="46">
        <v>0</v>
      </c>
      <c r="BV112" s="46">
        <v>0</v>
      </c>
      <c r="BW112" s="46" t="str">
        <f t="shared" si="64"/>
        <v>0040962755</v>
      </c>
    </row>
    <row r="113" spans="1:75" s="20" customFormat="1" ht="81.75" hidden="1" customHeight="1" x14ac:dyDescent="0.25">
      <c r="A113" s="47" t="s">
        <v>83</v>
      </c>
      <c r="B113" s="48" t="s">
        <v>147</v>
      </c>
      <c r="C113" s="49">
        <v>114349.95</v>
      </c>
      <c r="D113" s="17"/>
      <c r="E113" s="22"/>
      <c r="F113" s="22"/>
      <c r="G113" s="22"/>
      <c r="H113" s="22"/>
      <c r="I113" s="22"/>
      <c r="J113" s="22"/>
      <c r="K113" s="32" t="s">
        <v>456</v>
      </c>
      <c r="L113" s="32">
        <v>1</v>
      </c>
      <c r="M113" s="59">
        <f>22.59</f>
        <v>22.59</v>
      </c>
      <c r="N113" s="59"/>
      <c r="O113" s="59">
        <f>1.67</f>
        <v>1.67</v>
      </c>
      <c r="P113" s="59">
        <f>2.06</f>
        <v>2.06</v>
      </c>
      <c r="Q113" s="59">
        <v>0</v>
      </c>
      <c r="R113" s="59">
        <f>18.5</f>
        <v>18.5</v>
      </c>
      <c r="S113" s="59">
        <f>0.36</f>
        <v>0.36</v>
      </c>
      <c r="T113" s="60">
        <f>SUM(O113:S113)</f>
        <v>22.59</v>
      </c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5"/>
      <c r="BR113" s="24"/>
      <c r="BS113" s="25"/>
      <c r="BU113" s="46">
        <v>0</v>
      </c>
      <c r="BV113" s="46">
        <v>0</v>
      </c>
      <c r="BW113" s="46" t="str">
        <f t="shared" si="64"/>
        <v>0040962755</v>
      </c>
    </row>
    <row r="114" spans="1:75" s="20" customFormat="1" ht="81.75" hidden="1" customHeight="1" x14ac:dyDescent="0.25">
      <c r="A114" s="47" t="s">
        <v>83</v>
      </c>
      <c r="B114" s="48" t="s">
        <v>147</v>
      </c>
      <c r="C114" s="49">
        <v>114349.95</v>
      </c>
      <c r="D114" s="17"/>
      <c r="E114" s="22"/>
      <c r="F114" s="22"/>
      <c r="G114" s="22"/>
      <c r="H114" s="22"/>
      <c r="I114" s="22"/>
      <c r="J114" s="22"/>
      <c r="K114" s="32" t="s">
        <v>390</v>
      </c>
      <c r="L114" s="32">
        <v>0.03</v>
      </c>
      <c r="M114" s="37">
        <f>L114*930</f>
        <v>27.9</v>
      </c>
      <c r="N114" s="37"/>
      <c r="O114" s="37">
        <f>M114*0.08</f>
        <v>2.2319999999999998</v>
      </c>
      <c r="P114" s="37">
        <f t="shared" ref="P114:P120" si="65">M114-O114-S114</f>
        <v>23.715</v>
      </c>
      <c r="Q114" s="37">
        <v>0</v>
      </c>
      <c r="R114" s="37">
        <v>0</v>
      </c>
      <c r="S114" s="37">
        <f>M114*0.07</f>
        <v>1.9530000000000001</v>
      </c>
      <c r="T114" s="37">
        <f t="shared" ref="T114:T116" si="66">O114+P114+R114+S114</f>
        <v>27.9</v>
      </c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5"/>
      <c r="BR114" s="24"/>
      <c r="BS114" s="25"/>
      <c r="BU114" s="46">
        <v>0</v>
      </c>
      <c r="BV114" s="46">
        <v>0</v>
      </c>
      <c r="BW114" s="46" t="str">
        <f t="shared" si="64"/>
        <v>0040962755</v>
      </c>
    </row>
    <row r="115" spans="1:75" s="53" customFormat="1" ht="81.75" hidden="1" customHeight="1" x14ac:dyDescent="0.25">
      <c r="A115" s="47" t="s">
        <v>84</v>
      </c>
      <c r="B115" s="48" t="s">
        <v>148</v>
      </c>
      <c r="C115" s="49">
        <v>466.1</v>
      </c>
      <c r="D115" s="50">
        <v>9</v>
      </c>
      <c r="E115" s="48" t="s">
        <v>212</v>
      </c>
      <c r="F115" s="48" t="s">
        <v>17</v>
      </c>
      <c r="G115" s="48" t="s">
        <v>271</v>
      </c>
      <c r="H115" s="48" t="s">
        <v>331</v>
      </c>
      <c r="I115" s="48" t="s">
        <v>18</v>
      </c>
      <c r="J115" s="48"/>
      <c r="K115" s="31" t="s">
        <v>390</v>
      </c>
      <c r="L115" s="31">
        <v>0.23</v>
      </c>
      <c r="M115" s="38">
        <f>L115*930</f>
        <v>213.9</v>
      </c>
      <c r="N115" s="38"/>
      <c r="O115" s="38">
        <f>M115*0.08</f>
        <v>17.112000000000002</v>
      </c>
      <c r="P115" s="38">
        <f t="shared" si="65"/>
        <v>181.815</v>
      </c>
      <c r="Q115" s="38">
        <v>0</v>
      </c>
      <c r="R115" s="38">
        <v>0</v>
      </c>
      <c r="S115" s="38">
        <f>M115*0.07</f>
        <v>14.973000000000003</v>
      </c>
      <c r="T115" s="38">
        <f t="shared" si="66"/>
        <v>213.9</v>
      </c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>
        <v>0.23</v>
      </c>
      <c r="BD115" s="51"/>
      <c r="BE115" s="51">
        <f>T115</f>
        <v>213.9</v>
      </c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>
        <f>BE115</f>
        <v>213.9</v>
      </c>
      <c r="BQ115" s="52">
        <v>42014</v>
      </c>
      <c r="BR115" s="51" t="s">
        <v>436</v>
      </c>
      <c r="BS115" s="52"/>
      <c r="BU115" s="46">
        <v>0</v>
      </c>
      <c r="BV115" s="46">
        <v>0</v>
      </c>
      <c r="BW115" s="46" t="str">
        <f t="shared" si="64"/>
        <v>0040962620</v>
      </c>
    </row>
    <row r="116" spans="1:75" s="53" customFormat="1" ht="57" customHeight="1" x14ac:dyDescent="0.25">
      <c r="A116" s="39" t="s">
        <v>85</v>
      </c>
      <c r="B116" s="40" t="s">
        <v>149</v>
      </c>
      <c r="C116" s="23">
        <v>466.1</v>
      </c>
      <c r="D116" s="50">
        <v>14.5</v>
      </c>
      <c r="E116" s="48" t="s">
        <v>213</v>
      </c>
      <c r="F116" s="48" t="s">
        <v>17</v>
      </c>
      <c r="G116" s="48" t="s">
        <v>272</v>
      </c>
      <c r="H116" s="48" t="s">
        <v>332</v>
      </c>
      <c r="I116" s="48" t="s">
        <v>18</v>
      </c>
      <c r="J116" s="48"/>
      <c r="K116" s="70" t="s">
        <v>390</v>
      </c>
      <c r="L116" s="70">
        <v>0.05</v>
      </c>
      <c r="M116" s="38">
        <f>L116*930</f>
        <v>46.5</v>
      </c>
      <c r="N116" s="38"/>
      <c r="O116" s="72">
        <f>M116*0.08</f>
        <v>3.72</v>
      </c>
      <c r="P116" s="72">
        <f t="shared" si="65"/>
        <v>39.524999999999999</v>
      </c>
      <c r="Q116" s="72">
        <v>0</v>
      </c>
      <c r="R116" s="72">
        <v>0</v>
      </c>
      <c r="S116" s="72">
        <f>M116*0.07</f>
        <v>3.2550000000000003</v>
      </c>
      <c r="T116" s="36">
        <f t="shared" si="66"/>
        <v>46.5</v>
      </c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>
        <v>0.05</v>
      </c>
      <c r="BD116" s="51"/>
      <c r="BE116" s="51">
        <f>T116</f>
        <v>46.5</v>
      </c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>
        <f>BE116</f>
        <v>46.5</v>
      </c>
      <c r="BQ116" s="52">
        <v>42014</v>
      </c>
      <c r="BR116" s="51"/>
      <c r="BS116" s="52"/>
      <c r="BU116" s="46"/>
      <c r="BV116" s="46"/>
      <c r="BW116" s="46"/>
    </row>
    <row r="117" spans="1:75" hidden="1" x14ac:dyDescent="0.35"/>
    <row r="118" spans="1:75" s="53" customFormat="1" ht="57" customHeight="1" x14ac:dyDescent="0.25">
      <c r="A118" s="39" t="s">
        <v>367</v>
      </c>
      <c r="B118" s="40">
        <v>40838755</v>
      </c>
      <c r="C118" s="23">
        <v>466.1</v>
      </c>
      <c r="D118" s="50">
        <v>7</v>
      </c>
      <c r="E118" s="48" t="s">
        <v>368</v>
      </c>
      <c r="F118" s="48" t="s">
        <v>17</v>
      </c>
      <c r="G118" s="48" t="s">
        <v>369</v>
      </c>
      <c r="H118" s="68" t="s">
        <v>370</v>
      </c>
      <c r="I118" s="48"/>
      <c r="J118" s="48"/>
      <c r="K118" s="70" t="s">
        <v>390</v>
      </c>
      <c r="L118" s="70">
        <v>0.25</v>
      </c>
      <c r="M118" s="38">
        <f>L118*930</f>
        <v>232.5</v>
      </c>
      <c r="N118" s="38"/>
      <c r="O118" s="72">
        <f>M118*0.08</f>
        <v>18.600000000000001</v>
      </c>
      <c r="P118" s="72">
        <f>M118-O118-S118</f>
        <v>197.625</v>
      </c>
      <c r="Q118" s="72">
        <v>0</v>
      </c>
      <c r="R118" s="72">
        <v>0</v>
      </c>
      <c r="S118" s="72">
        <f>M118*0.07</f>
        <v>16.275000000000002</v>
      </c>
      <c r="T118" s="36">
        <f>O118+P118+R118+S118</f>
        <v>232.5</v>
      </c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>
        <v>0.25</v>
      </c>
      <c r="BD118" s="51"/>
      <c r="BE118" s="51">
        <f>T118</f>
        <v>232.5</v>
      </c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>
        <f>BE118</f>
        <v>232.5</v>
      </c>
      <c r="BQ118" s="52">
        <v>42019</v>
      </c>
      <c r="BR118" s="51"/>
      <c r="BS118" s="52"/>
      <c r="BU118" s="46"/>
      <c r="BV118" s="46"/>
      <c r="BW118" s="46"/>
    </row>
    <row r="119" spans="1:75" ht="89.25" customHeight="1" x14ac:dyDescent="0.5">
      <c r="A119" s="78" t="s">
        <v>472</v>
      </c>
      <c r="B119" s="78"/>
      <c r="C119" s="79"/>
      <c r="D119" s="79"/>
      <c r="E119" s="79"/>
      <c r="F119" s="79"/>
      <c r="G119" s="79"/>
      <c r="H119" s="79"/>
      <c r="I119" s="79"/>
      <c r="J119" s="79"/>
      <c r="K119" s="78"/>
      <c r="L119" s="78"/>
      <c r="O119" s="26">
        <f>SUBTOTAL(9,O34:O118)</f>
        <v>345.52</v>
      </c>
      <c r="P119" s="26">
        <f t="shared" ref="P119:T119" si="67">SUBTOTAL(9,P34:P118)</f>
        <v>3365.5347999999999</v>
      </c>
      <c r="Q119" s="26">
        <f t="shared" si="67"/>
        <v>14.719999999999999</v>
      </c>
      <c r="R119" s="26">
        <f t="shared" si="67"/>
        <v>1603.94</v>
      </c>
      <c r="S119" s="26">
        <f t="shared" si="67"/>
        <v>259.3152</v>
      </c>
      <c r="T119" s="77">
        <f t="shared" si="67"/>
        <v>5589.0300000000007</v>
      </c>
    </row>
    <row r="120" spans="1:75" s="53" customFormat="1" ht="81.75" hidden="1" customHeight="1" x14ac:dyDescent="0.25">
      <c r="A120" s="47" t="s">
        <v>371</v>
      </c>
      <c r="B120" s="48">
        <v>40862739</v>
      </c>
      <c r="C120" s="49">
        <v>466.1</v>
      </c>
      <c r="D120" s="50">
        <v>7</v>
      </c>
      <c r="E120" s="48" t="s">
        <v>372</v>
      </c>
      <c r="F120" s="48" t="s">
        <v>17</v>
      </c>
      <c r="G120" s="48" t="s">
        <v>373</v>
      </c>
      <c r="H120" s="48" t="s">
        <v>437</v>
      </c>
      <c r="I120" s="48"/>
      <c r="J120" s="48"/>
      <c r="K120" s="31" t="s">
        <v>390</v>
      </c>
      <c r="L120" s="31">
        <v>0.03</v>
      </c>
      <c r="M120" s="38">
        <f>L120*930</f>
        <v>27.9</v>
      </c>
      <c r="N120" s="38"/>
      <c r="O120" s="38">
        <f>M120*0.08</f>
        <v>2.2319999999999998</v>
      </c>
      <c r="P120" s="38">
        <f t="shared" si="65"/>
        <v>23.715</v>
      </c>
      <c r="Q120" s="38"/>
      <c r="R120" s="38">
        <v>0</v>
      </c>
      <c r="S120" s="38">
        <f>M120*0.07</f>
        <v>1.9530000000000001</v>
      </c>
      <c r="T120" s="38">
        <f t="shared" ref="T120" si="68">O120+P120+R120+S120</f>
        <v>27.9</v>
      </c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>
        <v>0.03</v>
      </c>
      <c r="BD120" s="51"/>
      <c r="BE120" s="51">
        <f>T120</f>
        <v>27.9</v>
      </c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>
        <f>BE120</f>
        <v>27.9</v>
      </c>
      <c r="BQ120" s="52">
        <v>42091</v>
      </c>
      <c r="BR120" s="51"/>
      <c r="BS120" s="52"/>
      <c r="BU120" s="46">
        <v>0</v>
      </c>
      <c r="BV120" s="46">
        <v>0</v>
      </c>
      <c r="BW120" s="46" t="str">
        <f t="shared" si="64"/>
        <v>0040862739</v>
      </c>
    </row>
    <row r="121" spans="1:75" s="53" customFormat="1" ht="81.75" hidden="1" customHeight="1" x14ac:dyDescent="0.25">
      <c r="A121" s="47" t="s">
        <v>86</v>
      </c>
      <c r="B121" s="48" t="s">
        <v>150</v>
      </c>
      <c r="C121" s="49">
        <v>6213.34</v>
      </c>
      <c r="D121" s="50">
        <v>14</v>
      </c>
      <c r="E121" s="48" t="s">
        <v>214</v>
      </c>
      <c r="F121" s="48" t="s">
        <v>30</v>
      </c>
      <c r="G121" s="48" t="s">
        <v>273</v>
      </c>
      <c r="H121" s="48" t="s">
        <v>25</v>
      </c>
      <c r="I121" s="48" t="s">
        <v>353</v>
      </c>
      <c r="J121" s="48"/>
      <c r="K121" s="34" t="s">
        <v>393</v>
      </c>
      <c r="L121" s="31">
        <v>0.12</v>
      </c>
      <c r="M121" s="38">
        <f>L121*135.6*2</f>
        <v>32.543999999999997</v>
      </c>
      <c r="N121" s="38"/>
      <c r="O121" s="38">
        <f t="shared" ref="O121" si="69">M121*0.08</f>
        <v>2.6035199999999996</v>
      </c>
      <c r="P121" s="38">
        <f t="shared" ref="P121" si="70">M121-O121-S121</f>
        <v>29.605276799999999</v>
      </c>
      <c r="Q121" s="38"/>
      <c r="R121" s="38">
        <v>0</v>
      </c>
      <c r="S121" s="38">
        <f>M121*0.01*1.03</f>
        <v>0.33520319999999998</v>
      </c>
      <c r="T121" s="38">
        <f t="shared" ref="T121" si="71">O121+P121+S121</f>
        <v>32.544000000000004</v>
      </c>
      <c r="U121" s="38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>
        <v>0.12</v>
      </c>
      <c r="BK121" s="51"/>
      <c r="BL121" s="51">
        <f>T121</f>
        <v>32.544000000000004</v>
      </c>
      <c r="BM121" s="51"/>
      <c r="BN121" s="51"/>
      <c r="BO121" s="51"/>
      <c r="BP121" s="51">
        <f>BL121</f>
        <v>32.544000000000004</v>
      </c>
      <c r="BQ121" s="52">
        <v>42065</v>
      </c>
      <c r="BR121" s="51"/>
      <c r="BS121" s="52"/>
      <c r="BU121" s="46">
        <v>0</v>
      </c>
      <c r="BV121" s="46">
        <v>0</v>
      </c>
      <c r="BW121" s="46" t="str">
        <f t="shared" si="64"/>
        <v>0040954476</v>
      </c>
    </row>
    <row r="122" spans="1:75" s="53" customFormat="1" ht="81.75" hidden="1" customHeight="1" x14ac:dyDescent="0.25">
      <c r="A122" s="47" t="s">
        <v>87</v>
      </c>
      <c r="B122" s="48" t="s">
        <v>151</v>
      </c>
      <c r="C122" s="49">
        <v>34013.589999999997</v>
      </c>
      <c r="D122" s="50">
        <v>4.5</v>
      </c>
      <c r="E122" s="48" t="s">
        <v>215</v>
      </c>
      <c r="F122" s="48" t="s">
        <v>219</v>
      </c>
      <c r="G122" s="48" t="s">
        <v>274</v>
      </c>
      <c r="H122" s="48" t="s">
        <v>333</v>
      </c>
      <c r="I122" s="48" t="s">
        <v>18</v>
      </c>
      <c r="J122" s="48"/>
      <c r="K122" s="31" t="s">
        <v>390</v>
      </c>
      <c r="L122" s="31">
        <v>0.03</v>
      </c>
      <c r="M122" s="38">
        <f>L122*930</f>
        <v>27.9</v>
      </c>
      <c r="N122" s="38"/>
      <c r="O122" s="38">
        <f>M122*0.08</f>
        <v>2.2319999999999998</v>
      </c>
      <c r="P122" s="38">
        <f>M122-O122-S122</f>
        <v>23.715</v>
      </c>
      <c r="Q122" s="38"/>
      <c r="R122" s="38">
        <v>0</v>
      </c>
      <c r="S122" s="38">
        <f>M122*0.07</f>
        <v>1.9530000000000001</v>
      </c>
      <c r="T122" s="38">
        <f t="shared" ref="T122" si="72">O122+P122+R122+S122</f>
        <v>27.9</v>
      </c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>
        <v>0.03</v>
      </c>
      <c r="BD122" s="51"/>
      <c r="BE122" s="51">
        <f>T122</f>
        <v>27.9</v>
      </c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>
        <f>BE122</f>
        <v>27.9</v>
      </c>
      <c r="BQ122" s="52">
        <v>42007</v>
      </c>
      <c r="BR122" s="51"/>
      <c r="BS122" s="52"/>
      <c r="BU122" s="46">
        <v>0</v>
      </c>
      <c r="BV122" s="46">
        <v>0</v>
      </c>
      <c r="BW122" s="46" t="str">
        <f t="shared" si="64"/>
        <v>0040960439</v>
      </c>
    </row>
    <row r="123" spans="1:75" s="53" customFormat="1" ht="231" hidden="1" customHeight="1" x14ac:dyDescent="0.25">
      <c r="A123" s="47" t="s">
        <v>88</v>
      </c>
      <c r="B123" s="48" t="s">
        <v>152</v>
      </c>
      <c r="C123" s="49"/>
      <c r="D123" s="50">
        <v>4.5</v>
      </c>
      <c r="E123" s="48" t="s">
        <v>215</v>
      </c>
      <c r="F123" s="48" t="s">
        <v>219</v>
      </c>
      <c r="G123" s="48" t="s">
        <v>275</v>
      </c>
      <c r="H123" s="48" t="s">
        <v>25</v>
      </c>
      <c r="I123" s="48" t="s">
        <v>354</v>
      </c>
      <c r="J123" s="48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69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2">
        <v>42072</v>
      </c>
      <c r="BR123" s="51" t="s">
        <v>438</v>
      </c>
      <c r="BS123" s="52"/>
    </row>
    <row r="124" spans="1:75" s="53" customFormat="1" ht="238.5" hidden="1" customHeight="1" x14ac:dyDescent="0.25">
      <c r="A124" s="47" t="s">
        <v>89</v>
      </c>
      <c r="B124" s="48" t="s">
        <v>153</v>
      </c>
      <c r="C124" s="49"/>
      <c r="D124" s="50">
        <v>4.5</v>
      </c>
      <c r="E124" s="48" t="s">
        <v>215</v>
      </c>
      <c r="F124" s="48" t="s">
        <v>219</v>
      </c>
      <c r="G124" s="48" t="s">
        <v>276</v>
      </c>
      <c r="H124" s="48" t="s">
        <v>25</v>
      </c>
      <c r="I124" s="48" t="s">
        <v>354</v>
      </c>
      <c r="J124" s="48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69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2">
        <v>42072</v>
      </c>
      <c r="BR124" s="51" t="s">
        <v>438</v>
      </c>
      <c r="BS124" s="52"/>
    </row>
    <row r="125" spans="1:75" s="53" customFormat="1" ht="222" hidden="1" customHeight="1" x14ac:dyDescent="0.25">
      <c r="A125" s="47" t="s">
        <v>90</v>
      </c>
      <c r="B125" s="48" t="s">
        <v>154</v>
      </c>
      <c r="C125" s="49"/>
      <c r="D125" s="50">
        <v>4.5</v>
      </c>
      <c r="E125" s="48" t="s">
        <v>215</v>
      </c>
      <c r="F125" s="48" t="s">
        <v>219</v>
      </c>
      <c r="G125" s="48" t="s">
        <v>277</v>
      </c>
      <c r="H125" s="48" t="s">
        <v>25</v>
      </c>
      <c r="I125" s="48" t="s">
        <v>354</v>
      </c>
      <c r="J125" s="48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69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2">
        <v>42072</v>
      </c>
      <c r="BR125" s="51" t="s">
        <v>438</v>
      </c>
      <c r="BS125" s="52"/>
    </row>
    <row r="126" spans="1:75" s="53" customFormat="1" ht="228" hidden="1" customHeight="1" x14ac:dyDescent="0.25">
      <c r="A126" s="47" t="s">
        <v>91</v>
      </c>
      <c r="B126" s="48" t="s">
        <v>155</v>
      </c>
      <c r="C126" s="49"/>
      <c r="D126" s="50">
        <v>4.5</v>
      </c>
      <c r="E126" s="48" t="s">
        <v>215</v>
      </c>
      <c r="F126" s="48" t="s">
        <v>219</v>
      </c>
      <c r="G126" s="48" t="s">
        <v>278</v>
      </c>
      <c r="H126" s="48" t="s">
        <v>25</v>
      </c>
      <c r="I126" s="48" t="s">
        <v>354</v>
      </c>
      <c r="J126" s="48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69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2">
        <v>42072</v>
      </c>
      <c r="BR126" s="51" t="s">
        <v>438</v>
      </c>
      <c r="BS126" s="52"/>
    </row>
    <row r="127" spans="1:75" s="53" customFormat="1" ht="222" hidden="1" customHeight="1" x14ac:dyDescent="0.25">
      <c r="A127" s="47" t="s">
        <v>92</v>
      </c>
      <c r="B127" s="48" t="s">
        <v>156</v>
      </c>
      <c r="C127" s="49"/>
      <c r="D127" s="50">
        <v>4.5</v>
      </c>
      <c r="E127" s="48" t="s">
        <v>215</v>
      </c>
      <c r="F127" s="48" t="s">
        <v>219</v>
      </c>
      <c r="G127" s="48" t="s">
        <v>279</v>
      </c>
      <c r="H127" s="48" t="s">
        <v>25</v>
      </c>
      <c r="I127" s="48" t="s">
        <v>355</v>
      </c>
      <c r="J127" s="48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69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2">
        <v>42072</v>
      </c>
      <c r="BR127" s="51" t="s">
        <v>438</v>
      </c>
      <c r="BS127" s="52"/>
    </row>
    <row r="128" spans="1:75" s="53" customFormat="1" ht="222" hidden="1" customHeight="1" x14ac:dyDescent="0.25">
      <c r="A128" s="47" t="s">
        <v>93</v>
      </c>
      <c r="B128" s="48" t="s">
        <v>157</v>
      </c>
      <c r="C128" s="49"/>
      <c r="D128" s="50">
        <v>4.5</v>
      </c>
      <c r="E128" s="48" t="s">
        <v>215</v>
      </c>
      <c r="F128" s="48" t="s">
        <v>219</v>
      </c>
      <c r="G128" s="48" t="s">
        <v>280</v>
      </c>
      <c r="H128" s="48" t="s">
        <v>25</v>
      </c>
      <c r="I128" s="48" t="s">
        <v>355</v>
      </c>
      <c r="J128" s="48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69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2">
        <v>42072</v>
      </c>
      <c r="BR128" s="51" t="s">
        <v>438</v>
      </c>
      <c r="BS128" s="52"/>
    </row>
    <row r="129" spans="1:75" s="53" customFormat="1" ht="231" hidden="1" customHeight="1" x14ac:dyDescent="0.25">
      <c r="A129" s="47" t="s">
        <v>94</v>
      </c>
      <c r="B129" s="48" t="s">
        <v>158</v>
      </c>
      <c r="C129" s="49"/>
      <c r="D129" s="50">
        <v>4.5</v>
      </c>
      <c r="E129" s="48" t="s">
        <v>215</v>
      </c>
      <c r="F129" s="48" t="s">
        <v>219</v>
      </c>
      <c r="G129" s="48" t="s">
        <v>281</v>
      </c>
      <c r="H129" s="48" t="s">
        <v>25</v>
      </c>
      <c r="I129" s="48" t="s">
        <v>355</v>
      </c>
      <c r="J129" s="48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69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2">
        <v>42072</v>
      </c>
      <c r="BR129" s="51" t="s">
        <v>438</v>
      </c>
      <c r="BS129" s="52"/>
    </row>
    <row r="130" spans="1:75" s="53" customFormat="1" ht="225" hidden="1" customHeight="1" x14ac:dyDescent="0.25">
      <c r="A130" s="47" t="s">
        <v>95</v>
      </c>
      <c r="B130" s="48" t="s">
        <v>159</v>
      </c>
      <c r="C130" s="49"/>
      <c r="D130" s="50">
        <v>4.5</v>
      </c>
      <c r="E130" s="48" t="s">
        <v>215</v>
      </c>
      <c r="F130" s="48" t="s">
        <v>219</v>
      </c>
      <c r="G130" s="48" t="s">
        <v>282</v>
      </c>
      <c r="H130" s="48" t="s">
        <v>25</v>
      </c>
      <c r="I130" s="48" t="s">
        <v>355</v>
      </c>
      <c r="J130" s="48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69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2">
        <v>42072</v>
      </c>
      <c r="BR130" s="51" t="s">
        <v>438</v>
      </c>
      <c r="BS130" s="52"/>
    </row>
    <row r="131" spans="1:75" s="53" customFormat="1" ht="81.75" hidden="1" customHeight="1" x14ac:dyDescent="0.25">
      <c r="A131" s="47" t="s">
        <v>96</v>
      </c>
      <c r="B131" s="48" t="s">
        <v>160</v>
      </c>
      <c r="C131" s="49">
        <v>466.1</v>
      </c>
      <c r="D131" s="50">
        <v>15</v>
      </c>
      <c r="E131" s="48" t="s">
        <v>216</v>
      </c>
      <c r="F131" s="48" t="s">
        <v>31</v>
      </c>
      <c r="G131" s="48" t="s">
        <v>283</v>
      </c>
      <c r="H131" s="48" t="s">
        <v>25</v>
      </c>
      <c r="I131" s="48" t="s">
        <v>356</v>
      </c>
      <c r="J131" s="48"/>
      <c r="K131" s="34" t="s">
        <v>394</v>
      </c>
      <c r="L131" s="34">
        <v>0.44</v>
      </c>
      <c r="M131" s="38">
        <f>L131*135.6*4</f>
        <v>238.65599999999998</v>
      </c>
      <c r="N131" s="38"/>
      <c r="O131" s="38">
        <f t="shared" ref="O131" si="73">M131*0.08</f>
        <v>19.092479999999998</v>
      </c>
      <c r="P131" s="38">
        <f t="shared" ref="P131" si="74">M131-O131-S131</f>
        <v>217.10536319999997</v>
      </c>
      <c r="Q131" s="38"/>
      <c r="R131" s="38">
        <v>0</v>
      </c>
      <c r="S131" s="38">
        <f>M131*0.01*1.03</f>
        <v>2.4581567999999998</v>
      </c>
      <c r="T131" s="38">
        <f t="shared" ref="T131" si="75">O131+P131+S131</f>
        <v>238.65599999999998</v>
      </c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>
        <v>0.44</v>
      </c>
      <c r="BN131" s="51"/>
      <c r="BO131" s="51">
        <f>T131</f>
        <v>238.65599999999998</v>
      </c>
      <c r="BP131" s="51">
        <f>BO131</f>
        <v>238.65599999999998</v>
      </c>
      <c r="BQ131" s="52">
        <v>42073</v>
      </c>
      <c r="BR131" s="51"/>
      <c r="BS131" s="52"/>
      <c r="BU131" s="46">
        <v>0</v>
      </c>
      <c r="BV131" s="46">
        <v>0</v>
      </c>
      <c r="BW131" s="46" t="str">
        <f>CONCATENATE(BU131,BV131,B131)</f>
        <v>0040963311</v>
      </c>
    </row>
    <row r="132" spans="1:75" s="2" customFormat="1" ht="157.5" hidden="1" customHeight="1" x14ac:dyDescent="0.25">
      <c r="A132" s="10"/>
      <c r="B132" s="11"/>
      <c r="C132" s="13"/>
      <c r="D132" s="13"/>
      <c r="E132" s="11"/>
      <c r="F132" s="11"/>
      <c r="G132" s="11"/>
      <c r="H132" s="6"/>
      <c r="I132" s="6"/>
      <c r="J132" s="6"/>
      <c r="K132" s="35" t="s">
        <v>468</v>
      </c>
      <c r="L132" s="35"/>
      <c r="M132" s="35"/>
      <c r="N132" s="35"/>
      <c r="O132" s="35"/>
      <c r="P132" s="35"/>
      <c r="Q132" s="35"/>
      <c r="R132" s="35"/>
      <c r="S132" s="35"/>
      <c r="T132" s="36">
        <f>T131+T122+T121+T120+T118+T48+T116+T115+T109+T108+T105+T102+T101+T99+T98+T96+T95+T94+T88+T84+T83+T82+T81+T79+T77+T74+T70+T68+T67+T66+T65+T62+T59+T58+T33+T32+T26+T25+T19+T18+T17+T16+T15+T12+T4+T3+T5+T6</f>
        <v>10688.053999999998</v>
      </c>
      <c r="U132" s="4"/>
      <c r="V132" s="4"/>
      <c r="W132" s="4"/>
      <c r="X132" s="4"/>
      <c r="Y132" s="4">
        <f>SUM(Y3:Y131)</f>
        <v>51.8</v>
      </c>
      <c r="Z132" s="4"/>
      <c r="AA132" s="4"/>
      <c r="AB132" s="4"/>
      <c r="AC132" s="4"/>
      <c r="AD132" s="4">
        <f>SUM(AD3:AD131)</f>
        <v>1298</v>
      </c>
      <c r="AE132" s="4"/>
      <c r="AF132" s="4"/>
      <c r="AG132" s="4"/>
      <c r="AH132" s="4"/>
      <c r="AI132" s="4"/>
      <c r="AJ132" s="4"/>
      <c r="AK132" s="4">
        <f>SUM(AK3:AK131)</f>
        <v>320.04000000000008</v>
      </c>
      <c r="AL132" s="4"/>
      <c r="AM132" s="4"/>
      <c r="AN132" s="4"/>
      <c r="AO132" s="4"/>
      <c r="AP132" s="4"/>
      <c r="AQ132" s="4"/>
      <c r="AR132" s="4"/>
      <c r="AS132" s="4">
        <f>SUM(AS3:AS131)</f>
        <v>2446.98</v>
      </c>
      <c r="AT132" s="4"/>
      <c r="AU132" s="4">
        <f>SUM(AU3:AU131)</f>
        <v>158.13</v>
      </c>
      <c r="AV132" s="4"/>
      <c r="AW132" s="4"/>
      <c r="AX132" s="4"/>
      <c r="AY132" s="4"/>
      <c r="AZ132" s="4"/>
      <c r="BA132" s="4"/>
      <c r="BB132" s="4">
        <f>SUM(BB3:BB131)</f>
        <v>16.799999999999997</v>
      </c>
      <c r="BC132" s="4"/>
      <c r="BD132" s="4"/>
      <c r="BE132" s="4">
        <f>SUM(BE3:BE131)</f>
        <v>5587.4399999999978</v>
      </c>
      <c r="BF132" s="4"/>
      <c r="BG132" s="4"/>
      <c r="BH132" s="4"/>
      <c r="BI132" s="4"/>
      <c r="BJ132" s="4"/>
      <c r="BK132" s="4"/>
      <c r="BL132" s="4">
        <f>SUM(BL3:BL131)</f>
        <v>108.208</v>
      </c>
      <c r="BM132" s="4"/>
      <c r="BN132" s="4"/>
      <c r="BO132" s="4">
        <f>SUM(BO3:BO131)</f>
        <v>700.65599999999995</v>
      </c>
      <c r="BP132" s="4">
        <f>SUM(BP3:BP131)</f>
        <v>10688.054000000002</v>
      </c>
      <c r="BQ132" s="8"/>
      <c r="BR132" s="4"/>
      <c r="BS132" s="5"/>
    </row>
    <row r="133" spans="1:75" s="2" customFormat="1" ht="157.5" hidden="1" customHeight="1" x14ac:dyDescent="0.25">
      <c r="A133" s="10"/>
      <c r="B133" s="11"/>
      <c r="C133" s="13"/>
      <c r="D133" s="13"/>
      <c r="E133" s="11"/>
      <c r="F133" s="11"/>
      <c r="G133" s="11"/>
      <c r="H133" s="6"/>
      <c r="I133" s="6"/>
      <c r="J133" s="6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8"/>
      <c r="BR133" s="4"/>
      <c r="BS133" s="5"/>
    </row>
    <row r="134" spans="1:75" s="2" customFormat="1" ht="157.5" hidden="1" customHeight="1" x14ac:dyDescent="0.25">
      <c r="A134" s="10"/>
      <c r="B134" s="11"/>
      <c r="C134" s="13"/>
      <c r="D134" s="13"/>
      <c r="E134" s="11"/>
      <c r="F134" s="11"/>
      <c r="G134" s="11"/>
      <c r="H134" s="6"/>
      <c r="I134" s="6"/>
      <c r="J134" s="6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8"/>
      <c r="BR134" s="4"/>
      <c r="BS134" s="5"/>
    </row>
    <row r="135" spans="1:75" s="2" customFormat="1" ht="157.5" hidden="1" customHeight="1" x14ac:dyDescent="0.25">
      <c r="A135" s="10"/>
      <c r="B135" s="11"/>
      <c r="C135" s="13"/>
      <c r="D135" s="13"/>
      <c r="E135" s="11"/>
      <c r="F135" s="11"/>
      <c r="G135" s="11"/>
      <c r="H135" s="6"/>
      <c r="I135" s="6"/>
      <c r="J135" s="6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8"/>
      <c r="BR135" s="4"/>
      <c r="BS135" s="5"/>
    </row>
    <row r="136" spans="1:75" s="2" customFormat="1" ht="157.5" hidden="1" customHeight="1" x14ac:dyDescent="0.25">
      <c r="A136" s="10"/>
      <c r="B136" s="11"/>
      <c r="C136" s="13"/>
      <c r="D136" s="13"/>
      <c r="E136" s="11"/>
      <c r="F136" s="11"/>
      <c r="G136" s="11"/>
      <c r="H136" s="6"/>
      <c r="I136" s="6"/>
      <c r="J136" s="6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8"/>
      <c r="BR136" s="4"/>
      <c r="BS136" s="5"/>
    </row>
    <row r="137" spans="1:75" s="2" customFormat="1" ht="157.5" hidden="1" customHeight="1" x14ac:dyDescent="0.25">
      <c r="A137" s="10"/>
      <c r="B137" s="11"/>
      <c r="C137" s="13"/>
      <c r="D137" s="13"/>
      <c r="E137" s="11"/>
      <c r="F137" s="11"/>
      <c r="G137" s="11"/>
      <c r="H137" s="6"/>
      <c r="I137" s="6"/>
      <c r="J137" s="6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8"/>
      <c r="BR137" s="4"/>
      <c r="BS137" s="5"/>
    </row>
    <row r="138" spans="1:75" s="2" customFormat="1" ht="157.5" hidden="1" customHeight="1" x14ac:dyDescent="0.25">
      <c r="A138" s="10"/>
      <c r="B138" s="11"/>
      <c r="C138" s="13"/>
      <c r="D138" s="13"/>
      <c r="E138" s="11"/>
      <c r="F138" s="11"/>
      <c r="G138" s="11"/>
      <c r="H138" s="6"/>
      <c r="I138" s="6"/>
      <c r="J138" s="6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8"/>
      <c r="BR138" s="4"/>
      <c r="BS138" s="5"/>
    </row>
    <row r="139" spans="1:75" s="2" customFormat="1" ht="157.5" hidden="1" customHeight="1" x14ac:dyDescent="0.25">
      <c r="A139" s="10"/>
      <c r="B139" s="11"/>
      <c r="C139" s="13"/>
      <c r="D139" s="13"/>
      <c r="E139" s="11"/>
      <c r="F139" s="11"/>
      <c r="G139" s="11"/>
      <c r="H139" s="6"/>
      <c r="I139" s="6"/>
      <c r="J139" s="6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8"/>
      <c r="BR139" s="4"/>
      <c r="BS139" s="5"/>
    </row>
    <row r="140" spans="1:75" s="2" customFormat="1" ht="157.5" hidden="1" customHeight="1" x14ac:dyDescent="0.25">
      <c r="A140" s="10"/>
      <c r="B140" s="11"/>
      <c r="C140" s="13"/>
      <c r="D140" s="13"/>
      <c r="E140" s="11"/>
      <c r="F140" s="11"/>
      <c r="G140" s="11"/>
      <c r="H140" s="6"/>
      <c r="I140" s="6"/>
      <c r="J140" s="6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8"/>
      <c r="BR140" s="4"/>
      <c r="BS140" s="5"/>
    </row>
    <row r="141" spans="1:75" s="2" customFormat="1" ht="157.5" hidden="1" customHeight="1" x14ac:dyDescent="0.25">
      <c r="A141" s="10"/>
      <c r="B141" s="11"/>
      <c r="C141" s="13"/>
      <c r="D141" s="13"/>
      <c r="E141" s="11"/>
      <c r="F141" s="11"/>
      <c r="G141" s="11"/>
      <c r="H141" s="6"/>
      <c r="I141" s="6"/>
      <c r="J141" s="6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8"/>
      <c r="BR141" s="4"/>
      <c r="BS141" s="5"/>
    </row>
    <row r="142" spans="1:75" s="2" customFormat="1" ht="157.5" hidden="1" customHeight="1" x14ac:dyDescent="0.25">
      <c r="A142" s="10"/>
      <c r="B142" s="11"/>
      <c r="C142" s="13"/>
      <c r="D142" s="13"/>
      <c r="E142" s="11"/>
      <c r="F142" s="11"/>
      <c r="G142" s="11"/>
      <c r="H142" s="6"/>
      <c r="I142" s="6"/>
      <c r="J142" s="6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8"/>
      <c r="BR142" s="4"/>
      <c r="BS142" s="5"/>
    </row>
    <row r="143" spans="1:75" s="2" customFormat="1" ht="157.5" hidden="1" customHeight="1" x14ac:dyDescent="0.25">
      <c r="A143" s="10"/>
      <c r="B143" s="11"/>
      <c r="C143" s="13"/>
      <c r="D143" s="13"/>
      <c r="E143" s="11"/>
      <c r="F143" s="11"/>
      <c r="G143" s="11"/>
      <c r="H143" s="6"/>
      <c r="I143" s="6"/>
      <c r="J143" s="6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8"/>
      <c r="BR143" s="4"/>
      <c r="BS143" s="5"/>
    </row>
    <row r="144" spans="1:75" s="2" customFormat="1" ht="157.5" hidden="1" customHeight="1" x14ac:dyDescent="0.25">
      <c r="A144" s="10"/>
      <c r="B144" s="11"/>
      <c r="C144" s="13"/>
      <c r="D144" s="13"/>
      <c r="E144" s="11"/>
      <c r="F144" s="11"/>
      <c r="G144" s="11"/>
      <c r="H144" s="6"/>
      <c r="I144" s="6"/>
      <c r="J144" s="6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8"/>
      <c r="BR144" s="4"/>
      <c r="BS144" s="5"/>
    </row>
    <row r="145" spans="1:71" s="2" customFormat="1" ht="157.5" hidden="1" customHeight="1" x14ac:dyDescent="0.25">
      <c r="A145" s="10"/>
      <c r="B145" s="11"/>
      <c r="C145" s="13"/>
      <c r="D145" s="13"/>
      <c r="E145" s="11"/>
      <c r="F145" s="11"/>
      <c r="G145" s="11"/>
      <c r="H145" s="6"/>
      <c r="I145" s="6"/>
      <c r="J145" s="6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8"/>
      <c r="BR145" s="4"/>
      <c r="BS145" s="5"/>
    </row>
    <row r="146" spans="1:71" s="2" customFormat="1" ht="157.5" hidden="1" customHeight="1" x14ac:dyDescent="0.25">
      <c r="A146" s="10"/>
      <c r="B146" s="11"/>
      <c r="C146" s="13"/>
      <c r="D146" s="13"/>
      <c r="E146" s="11"/>
      <c r="F146" s="11"/>
      <c r="G146" s="11"/>
      <c r="H146" s="6"/>
      <c r="I146" s="6"/>
      <c r="J146" s="6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8"/>
      <c r="BR146" s="4"/>
      <c r="BS146" s="5"/>
    </row>
    <row r="147" spans="1:71" s="2" customFormat="1" ht="157.5" hidden="1" customHeight="1" x14ac:dyDescent="0.25">
      <c r="A147" s="10"/>
      <c r="B147" s="11"/>
      <c r="C147" s="13"/>
      <c r="D147" s="13"/>
      <c r="E147" s="11"/>
      <c r="F147" s="11"/>
      <c r="G147" s="11"/>
      <c r="H147" s="6"/>
      <c r="I147" s="6"/>
      <c r="J147" s="6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8"/>
      <c r="BR147" s="4"/>
      <c r="BS147" s="5"/>
    </row>
    <row r="148" spans="1:71" s="2" customFormat="1" ht="157.5" hidden="1" customHeight="1" x14ac:dyDescent="0.25">
      <c r="A148" s="10"/>
      <c r="B148" s="11"/>
      <c r="C148" s="13"/>
      <c r="D148" s="13"/>
      <c r="E148" s="11"/>
      <c r="F148" s="11"/>
      <c r="G148" s="11"/>
      <c r="H148" s="6"/>
      <c r="I148" s="6"/>
      <c r="J148" s="6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8"/>
      <c r="BR148" s="4"/>
      <c r="BS148" s="5"/>
    </row>
    <row r="149" spans="1:71" s="2" customFormat="1" ht="157.5" hidden="1" customHeight="1" x14ac:dyDescent="0.25">
      <c r="A149" s="10"/>
      <c r="B149" s="11"/>
      <c r="C149" s="13"/>
      <c r="D149" s="13"/>
      <c r="E149" s="11"/>
      <c r="F149" s="11"/>
      <c r="G149" s="11"/>
      <c r="H149" s="6"/>
      <c r="I149" s="6"/>
      <c r="J149" s="6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8"/>
      <c r="BR149" s="4"/>
      <c r="BS149" s="5"/>
    </row>
    <row r="150" spans="1:71" s="2" customFormat="1" ht="157.5" hidden="1" customHeight="1" x14ac:dyDescent="0.25">
      <c r="A150" s="10"/>
      <c r="B150" s="11"/>
      <c r="C150" s="13"/>
      <c r="D150" s="13"/>
      <c r="E150" s="11"/>
      <c r="F150" s="11"/>
      <c r="G150" s="11"/>
      <c r="H150" s="6"/>
      <c r="I150" s="6"/>
      <c r="J150" s="6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8"/>
      <c r="BR150" s="4"/>
      <c r="BS150" s="5"/>
    </row>
    <row r="151" spans="1:71" s="2" customFormat="1" ht="157.5" hidden="1" customHeight="1" x14ac:dyDescent="0.25">
      <c r="A151" s="10"/>
      <c r="B151" s="11"/>
      <c r="C151" s="13"/>
      <c r="D151" s="13"/>
      <c r="E151" s="11"/>
      <c r="F151" s="11"/>
      <c r="G151" s="11"/>
      <c r="H151" s="6"/>
      <c r="I151" s="6"/>
      <c r="J151" s="6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8"/>
      <c r="BR151" s="4"/>
      <c r="BS151" s="5"/>
    </row>
    <row r="152" spans="1:71" s="2" customFormat="1" ht="157.5" hidden="1" customHeight="1" x14ac:dyDescent="0.25">
      <c r="A152" s="10"/>
      <c r="B152" s="11"/>
      <c r="C152" s="13"/>
      <c r="D152" s="13"/>
      <c r="E152" s="11"/>
      <c r="F152" s="11"/>
      <c r="G152" s="11"/>
      <c r="H152" s="6"/>
      <c r="I152" s="6"/>
      <c r="J152" s="6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8"/>
      <c r="BR152" s="4"/>
      <c r="BS152" s="5"/>
    </row>
    <row r="153" spans="1:71" s="2" customFormat="1" ht="157.5" hidden="1" customHeight="1" x14ac:dyDescent="0.25">
      <c r="A153" s="10"/>
      <c r="B153" s="11"/>
      <c r="C153" s="13"/>
      <c r="D153" s="13"/>
      <c r="E153" s="11"/>
      <c r="F153" s="11"/>
      <c r="G153" s="11"/>
      <c r="H153" s="6"/>
      <c r="I153" s="6"/>
      <c r="J153" s="6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8"/>
      <c r="BR153" s="4"/>
      <c r="BS153" s="5"/>
    </row>
    <row r="154" spans="1:71" s="2" customFormat="1" ht="157.5" hidden="1" customHeight="1" x14ac:dyDescent="0.25">
      <c r="A154" s="10"/>
      <c r="B154" s="11"/>
      <c r="C154" s="13"/>
      <c r="D154" s="13"/>
      <c r="E154" s="11"/>
      <c r="F154" s="11"/>
      <c r="G154" s="11"/>
      <c r="H154" s="6"/>
      <c r="I154" s="6"/>
      <c r="J154" s="6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8"/>
      <c r="BR154" s="4"/>
      <c r="BS154" s="5"/>
    </row>
    <row r="155" spans="1:71" s="2" customFormat="1" ht="157.5" hidden="1" customHeight="1" x14ac:dyDescent="0.25">
      <c r="A155" s="10"/>
      <c r="B155" s="11"/>
      <c r="C155" s="13"/>
      <c r="D155" s="13"/>
      <c r="E155" s="11"/>
      <c r="F155" s="11"/>
      <c r="G155" s="11"/>
      <c r="H155" s="6"/>
      <c r="I155" s="6"/>
      <c r="J155" s="6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8"/>
      <c r="BR155" s="4"/>
      <c r="BS155" s="5"/>
    </row>
    <row r="156" spans="1:71" s="2" customFormat="1" ht="122.25" hidden="1" customHeight="1" x14ac:dyDescent="0.25">
      <c r="A156" s="10"/>
      <c r="B156" s="11"/>
      <c r="C156" s="13"/>
      <c r="D156" s="13"/>
      <c r="E156" s="11"/>
      <c r="F156" s="11"/>
      <c r="G156" s="11"/>
      <c r="H156" s="6"/>
      <c r="I156" s="6"/>
      <c r="J156" s="6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8"/>
      <c r="BR156" s="4"/>
      <c r="BS156" s="5"/>
    </row>
    <row r="157" spans="1:71" s="2" customFormat="1" ht="116.25" hidden="1" customHeight="1" x14ac:dyDescent="0.25">
      <c r="A157" s="10"/>
      <c r="B157" s="11"/>
      <c r="C157" s="13"/>
      <c r="D157" s="13"/>
      <c r="E157" s="11"/>
      <c r="F157" s="11"/>
      <c r="G157" s="11"/>
      <c r="H157" s="6"/>
      <c r="I157" s="6"/>
      <c r="J157" s="6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8"/>
      <c r="BR157" s="4"/>
      <c r="BS157" s="5"/>
    </row>
    <row r="158" spans="1:71" s="2" customFormat="1" ht="120" hidden="1" customHeight="1" x14ac:dyDescent="0.25">
      <c r="A158" s="10"/>
      <c r="B158" s="11"/>
      <c r="C158" s="13"/>
      <c r="D158" s="13"/>
      <c r="E158" s="11"/>
      <c r="F158" s="11"/>
      <c r="G158" s="11"/>
      <c r="H158" s="6"/>
      <c r="I158" s="6"/>
      <c r="J158" s="6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8"/>
      <c r="BR158" s="4"/>
      <c r="BS158" s="5"/>
    </row>
    <row r="159" spans="1:71" s="2" customFormat="1" ht="125.25" hidden="1" customHeight="1" x14ac:dyDescent="0.25">
      <c r="A159" s="10"/>
      <c r="B159" s="11"/>
      <c r="C159" s="13"/>
      <c r="D159" s="13"/>
      <c r="E159" s="11"/>
      <c r="F159" s="11"/>
      <c r="G159" s="11"/>
      <c r="H159" s="6"/>
      <c r="I159" s="6"/>
      <c r="J159" s="6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8"/>
      <c r="BR159" s="4"/>
      <c r="BS159" s="5"/>
    </row>
    <row r="160" spans="1:71" s="2" customFormat="1" ht="118.5" hidden="1" customHeight="1" x14ac:dyDescent="0.25">
      <c r="A160" s="10"/>
      <c r="B160" s="11"/>
      <c r="C160" s="13"/>
      <c r="D160" s="13"/>
      <c r="E160" s="11"/>
      <c r="F160" s="11"/>
      <c r="G160" s="11"/>
      <c r="H160" s="6"/>
      <c r="I160" s="6"/>
      <c r="J160" s="6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8"/>
      <c r="BR160" s="4"/>
      <c r="BS160" s="5"/>
    </row>
    <row r="161" spans="1:71" s="2" customFormat="1" ht="120" hidden="1" customHeight="1" x14ac:dyDescent="0.25">
      <c r="A161" s="10"/>
      <c r="B161" s="11"/>
      <c r="C161" s="13"/>
      <c r="D161" s="13"/>
      <c r="E161" s="11"/>
      <c r="F161" s="11"/>
      <c r="G161" s="11"/>
      <c r="H161" s="6"/>
      <c r="I161" s="6"/>
      <c r="J161" s="6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8"/>
      <c r="BR161" s="4"/>
      <c r="BS161" s="5"/>
    </row>
    <row r="162" spans="1:71" s="2" customFormat="1" ht="131.25" hidden="1" customHeight="1" x14ac:dyDescent="0.25">
      <c r="A162" s="10"/>
      <c r="B162" s="11"/>
      <c r="C162" s="13"/>
      <c r="D162" s="13"/>
      <c r="E162" s="11"/>
      <c r="F162" s="11"/>
      <c r="G162" s="11"/>
      <c r="H162" s="6"/>
      <c r="I162" s="6"/>
      <c r="J162" s="6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8"/>
      <c r="BR162" s="4"/>
      <c r="BS162" s="5"/>
    </row>
    <row r="163" spans="1:71" s="2" customFormat="1" ht="120" hidden="1" customHeight="1" x14ac:dyDescent="0.25">
      <c r="A163" s="10"/>
      <c r="B163" s="11"/>
      <c r="C163" s="13"/>
      <c r="D163" s="13"/>
      <c r="E163" s="11"/>
      <c r="F163" s="11"/>
      <c r="G163" s="11"/>
      <c r="H163" s="6"/>
      <c r="I163" s="6"/>
      <c r="J163" s="6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8"/>
      <c r="BR163" s="4"/>
      <c r="BS163" s="5"/>
    </row>
    <row r="164" spans="1:71" s="2" customFormat="1" ht="187.5" hidden="1" customHeight="1" x14ac:dyDescent="0.25">
      <c r="A164" s="10"/>
      <c r="B164" s="11"/>
      <c r="C164" s="13"/>
      <c r="D164" s="13"/>
      <c r="E164" s="11"/>
      <c r="F164" s="11"/>
      <c r="G164" s="11"/>
      <c r="H164" s="6"/>
      <c r="I164" s="6"/>
      <c r="J164" s="6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8"/>
      <c r="BR164" s="4"/>
      <c r="BS164" s="5"/>
    </row>
    <row r="165" spans="1:71" s="2" customFormat="1" ht="118.5" hidden="1" customHeight="1" x14ac:dyDescent="0.25">
      <c r="A165" s="10"/>
      <c r="B165" s="11"/>
      <c r="C165" s="13"/>
      <c r="D165" s="13"/>
      <c r="E165" s="11"/>
      <c r="F165" s="11"/>
      <c r="G165" s="11"/>
      <c r="H165" s="6"/>
      <c r="I165" s="6"/>
      <c r="J165" s="6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8"/>
      <c r="BR165" s="4"/>
      <c r="BS165" s="5"/>
    </row>
    <row r="166" spans="1:71" s="2" customFormat="1" ht="140.25" hidden="1" customHeight="1" x14ac:dyDescent="0.25">
      <c r="A166" s="10"/>
      <c r="B166" s="11"/>
      <c r="C166" s="13"/>
      <c r="D166" s="13"/>
      <c r="E166" s="11"/>
      <c r="F166" s="11"/>
      <c r="G166" s="11"/>
      <c r="H166" s="6"/>
      <c r="I166" s="6"/>
      <c r="J166" s="6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8"/>
      <c r="BR166" s="4"/>
      <c r="BS166" s="5"/>
    </row>
    <row r="167" spans="1:71" s="2" customFormat="1" ht="126" hidden="1" customHeight="1" x14ac:dyDescent="0.25">
      <c r="A167" s="10"/>
      <c r="B167" s="11"/>
      <c r="C167" s="13"/>
      <c r="D167" s="13"/>
      <c r="E167" s="11"/>
      <c r="F167" s="11"/>
      <c r="G167" s="11"/>
      <c r="H167" s="6"/>
      <c r="I167" s="6"/>
      <c r="J167" s="6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8"/>
      <c r="BR167" s="4"/>
      <c r="BS167" s="5"/>
    </row>
    <row r="168" spans="1:71" s="2" customFormat="1" ht="123.75" hidden="1" customHeight="1" x14ac:dyDescent="0.25">
      <c r="A168" s="10"/>
      <c r="B168" s="11"/>
      <c r="C168" s="13"/>
      <c r="D168" s="13"/>
      <c r="E168" s="11"/>
      <c r="F168" s="11"/>
      <c r="G168" s="11"/>
      <c r="H168" s="6"/>
      <c r="I168" s="6"/>
      <c r="J168" s="6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8"/>
      <c r="BR168" s="4"/>
      <c r="BS168" s="5"/>
    </row>
    <row r="169" spans="1:71" s="2" customFormat="1" ht="120" hidden="1" customHeight="1" x14ac:dyDescent="0.25">
      <c r="A169" s="10"/>
      <c r="B169" s="11"/>
      <c r="C169" s="13"/>
      <c r="D169" s="13"/>
      <c r="E169" s="11"/>
      <c r="F169" s="11"/>
      <c r="G169" s="11"/>
      <c r="H169" s="6"/>
      <c r="I169" s="6"/>
      <c r="J169" s="6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8"/>
      <c r="BR169" s="4"/>
      <c r="BS169" s="5"/>
    </row>
    <row r="170" spans="1:71" s="2" customFormat="1" ht="120" hidden="1" customHeight="1" x14ac:dyDescent="0.25">
      <c r="A170" s="10"/>
      <c r="B170" s="11"/>
      <c r="C170" s="13"/>
      <c r="D170" s="13"/>
      <c r="E170" s="11"/>
      <c r="F170" s="11"/>
      <c r="G170" s="11"/>
      <c r="H170" s="6"/>
      <c r="I170" s="6"/>
      <c r="J170" s="6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8"/>
      <c r="BR170" s="4"/>
      <c r="BS170" s="5"/>
    </row>
    <row r="171" spans="1:71" s="2" customFormat="1" ht="120" hidden="1" customHeight="1" x14ac:dyDescent="0.25">
      <c r="A171" s="10"/>
      <c r="B171" s="11"/>
      <c r="C171" s="13"/>
      <c r="D171" s="13"/>
      <c r="E171" s="11"/>
      <c r="F171" s="11"/>
      <c r="G171" s="11"/>
      <c r="H171" s="6"/>
      <c r="I171" s="6"/>
      <c r="J171" s="6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8"/>
      <c r="BR171" s="4"/>
      <c r="BS171" s="5"/>
    </row>
    <row r="172" spans="1:71" s="2" customFormat="1" ht="120" hidden="1" customHeight="1" x14ac:dyDescent="0.25">
      <c r="A172" s="10"/>
      <c r="B172" s="11"/>
      <c r="C172" s="13"/>
      <c r="D172" s="13"/>
      <c r="E172" s="11"/>
      <c r="F172" s="11"/>
      <c r="G172" s="11"/>
      <c r="H172" s="6"/>
      <c r="I172" s="6"/>
      <c r="J172" s="6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8"/>
      <c r="BR172" s="4"/>
      <c r="BS172" s="5"/>
    </row>
    <row r="173" spans="1:71" s="2" customFormat="1" ht="165.75" hidden="1" customHeight="1" x14ac:dyDescent="0.25">
      <c r="A173" s="10"/>
      <c r="B173" s="11"/>
      <c r="C173" s="13"/>
      <c r="D173" s="13"/>
      <c r="E173" s="11"/>
      <c r="F173" s="11"/>
      <c r="G173" s="11"/>
      <c r="H173" s="6"/>
      <c r="I173" s="6"/>
      <c r="J173" s="6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8"/>
      <c r="BR173" s="4"/>
      <c r="BS173" s="5"/>
    </row>
    <row r="174" spans="1:71" s="2" customFormat="1" ht="120" hidden="1" customHeight="1" x14ac:dyDescent="0.25">
      <c r="A174" s="10"/>
      <c r="B174" s="11"/>
      <c r="C174" s="13"/>
      <c r="D174" s="13"/>
      <c r="E174" s="11"/>
      <c r="F174" s="11"/>
      <c r="G174" s="11"/>
      <c r="H174" s="6"/>
      <c r="I174" s="6"/>
      <c r="J174" s="6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8"/>
      <c r="BR174" s="4"/>
      <c r="BS174" s="5"/>
    </row>
    <row r="175" spans="1:71" s="2" customFormat="1" ht="168.75" hidden="1" customHeight="1" x14ac:dyDescent="0.25">
      <c r="A175" s="10"/>
      <c r="B175" s="11"/>
      <c r="C175" s="13"/>
      <c r="D175" s="13"/>
      <c r="E175" s="11"/>
      <c r="F175" s="11"/>
      <c r="G175" s="11"/>
      <c r="H175" s="6"/>
      <c r="I175" s="6"/>
      <c r="J175" s="6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8"/>
      <c r="BR175" s="4"/>
      <c r="BS175" s="5"/>
    </row>
    <row r="176" spans="1:71" s="2" customFormat="1" ht="159.75" hidden="1" customHeight="1" x14ac:dyDescent="0.25">
      <c r="A176" s="10"/>
      <c r="B176" s="11"/>
      <c r="C176" s="13"/>
      <c r="D176" s="13"/>
      <c r="E176" s="11"/>
      <c r="F176" s="11"/>
      <c r="G176" s="11"/>
      <c r="H176" s="6"/>
      <c r="I176" s="6"/>
      <c r="J176" s="6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8"/>
      <c r="BR176" s="4"/>
      <c r="BS176" s="5"/>
    </row>
    <row r="177" spans="11:20" x14ac:dyDescent="0.35">
      <c r="K177" s="35"/>
      <c r="L177" s="35"/>
      <c r="M177" s="35"/>
      <c r="N177" s="35"/>
      <c r="O177" s="35"/>
      <c r="P177" s="35"/>
      <c r="Q177" s="35"/>
      <c r="R177" s="35"/>
      <c r="S177" s="35"/>
      <c r="T177" s="35"/>
    </row>
    <row r="178" spans="11:20" x14ac:dyDescent="0.35">
      <c r="K178" s="35"/>
      <c r="L178" s="35"/>
      <c r="M178" s="35"/>
      <c r="N178" s="35"/>
      <c r="O178" s="35"/>
      <c r="P178" s="35"/>
      <c r="Q178" s="35"/>
      <c r="R178" s="35"/>
      <c r="S178" s="35"/>
      <c r="T178" s="35"/>
    </row>
    <row r="179" spans="11:20" x14ac:dyDescent="0.35">
      <c r="K179" s="35"/>
      <c r="L179" s="35"/>
      <c r="M179" s="35"/>
      <c r="N179" s="35"/>
      <c r="O179" s="35"/>
      <c r="P179" s="35"/>
      <c r="Q179" s="35"/>
      <c r="R179" s="35"/>
      <c r="S179" s="35"/>
      <c r="T179" s="35"/>
    </row>
    <row r="180" spans="11:20" x14ac:dyDescent="0.35">
      <c r="K180" s="35"/>
      <c r="L180" s="35"/>
      <c r="M180" s="35"/>
      <c r="N180" s="35"/>
      <c r="O180" s="35"/>
      <c r="P180" s="35"/>
      <c r="Q180" s="35"/>
      <c r="R180" s="35"/>
      <c r="S180" s="35"/>
      <c r="T180" s="35"/>
    </row>
    <row r="181" spans="11:20" x14ac:dyDescent="0.35">
      <c r="K181" s="35"/>
      <c r="L181" s="35"/>
      <c r="M181" s="35"/>
      <c r="N181" s="35"/>
      <c r="O181" s="35"/>
      <c r="P181" s="35"/>
      <c r="Q181" s="35"/>
      <c r="R181" s="35"/>
      <c r="S181" s="35"/>
      <c r="T181" s="35"/>
    </row>
    <row r="182" spans="11:20" x14ac:dyDescent="0.35">
      <c r="K182" s="35"/>
      <c r="L182" s="35"/>
      <c r="M182" s="35"/>
      <c r="N182" s="35"/>
      <c r="O182" s="35"/>
      <c r="P182" s="35"/>
      <c r="Q182" s="35"/>
      <c r="R182" s="35"/>
      <c r="S182" s="35"/>
      <c r="T182" s="35"/>
    </row>
    <row r="183" spans="11:20" x14ac:dyDescent="0.35">
      <c r="K183" s="35"/>
      <c r="L183" s="35"/>
      <c r="M183" s="35"/>
      <c r="N183" s="35"/>
      <c r="O183" s="35"/>
      <c r="P183" s="35"/>
      <c r="Q183" s="35"/>
      <c r="R183" s="35"/>
      <c r="S183" s="35"/>
      <c r="T183" s="35"/>
    </row>
    <row r="184" spans="11:20" x14ac:dyDescent="0.35">
      <c r="K184" s="35"/>
      <c r="L184" s="35"/>
      <c r="M184" s="35"/>
      <c r="N184" s="35"/>
      <c r="O184" s="35"/>
      <c r="P184" s="35"/>
      <c r="Q184" s="35"/>
      <c r="R184" s="35"/>
      <c r="S184" s="35"/>
      <c r="T184" s="35"/>
    </row>
    <row r="185" spans="11:20" x14ac:dyDescent="0.35">
      <c r="K185" s="35"/>
      <c r="L185" s="35"/>
      <c r="M185" s="35"/>
      <c r="N185" s="35"/>
      <c r="O185" s="35"/>
      <c r="P185" s="35"/>
      <c r="Q185" s="35"/>
      <c r="R185" s="35"/>
      <c r="S185" s="35"/>
      <c r="T185" s="35"/>
    </row>
    <row r="186" spans="11:20" x14ac:dyDescent="0.35">
      <c r="K186" s="35"/>
      <c r="L186" s="35"/>
      <c r="M186" s="35"/>
      <c r="N186" s="35"/>
      <c r="O186" s="35"/>
      <c r="P186" s="35"/>
      <c r="Q186" s="35"/>
      <c r="R186" s="35"/>
      <c r="S186" s="35"/>
      <c r="T186" s="35"/>
    </row>
    <row r="187" spans="11:20" x14ac:dyDescent="0.35">
      <c r="K187" s="35"/>
      <c r="L187" s="35"/>
      <c r="M187" s="35"/>
      <c r="N187" s="35"/>
      <c r="O187" s="35"/>
      <c r="P187" s="35"/>
      <c r="Q187" s="35"/>
      <c r="R187" s="35"/>
      <c r="S187" s="35"/>
      <c r="T187" s="35"/>
    </row>
    <row r="188" spans="11:20" x14ac:dyDescent="0.35">
      <c r="K188" s="35"/>
      <c r="L188" s="35"/>
      <c r="M188" s="35"/>
      <c r="N188" s="35"/>
      <c r="O188" s="35"/>
      <c r="P188" s="35"/>
      <c r="Q188" s="35"/>
      <c r="R188" s="35"/>
      <c r="S188" s="35"/>
      <c r="T188" s="35"/>
    </row>
    <row r="189" spans="11:20" x14ac:dyDescent="0.35">
      <c r="K189" s="35"/>
      <c r="L189" s="35"/>
      <c r="M189" s="35"/>
      <c r="N189" s="35"/>
      <c r="O189" s="35"/>
      <c r="P189" s="35"/>
      <c r="Q189" s="35"/>
      <c r="R189" s="35"/>
      <c r="S189" s="35"/>
      <c r="T189" s="35"/>
    </row>
    <row r="190" spans="11:20" x14ac:dyDescent="0.35">
      <c r="K190" s="35"/>
      <c r="L190" s="35"/>
      <c r="M190" s="35"/>
      <c r="N190" s="35"/>
      <c r="O190" s="35"/>
      <c r="P190" s="35"/>
      <c r="Q190" s="35"/>
      <c r="R190" s="35"/>
      <c r="S190" s="35"/>
      <c r="T190" s="35"/>
    </row>
    <row r="191" spans="11:20" x14ac:dyDescent="0.35">
      <c r="K191" s="35"/>
      <c r="L191" s="35"/>
      <c r="M191" s="35"/>
      <c r="N191" s="35"/>
      <c r="O191" s="35"/>
      <c r="P191" s="35"/>
      <c r="Q191" s="35"/>
      <c r="R191" s="35"/>
      <c r="S191" s="35"/>
      <c r="T191" s="35"/>
    </row>
    <row r="192" spans="11:20" x14ac:dyDescent="0.35">
      <c r="K192" s="35"/>
      <c r="L192" s="35"/>
      <c r="M192" s="35"/>
      <c r="N192" s="35"/>
      <c r="O192" s="35"/>
      <c r="P192" s="35"/>
      <c r="Q192" s="35"/>
      <c r="R192" s="35"/>
      <c r="S192" s="35"/>
      <c r="T192" s="35"/>
    </row>
    <row r="193" spans="11:20" x14ac:dyDescent="0.35">
      <c r="K193" s="35"/>
      <c r="L193" s="35"/>
      <c r="M193" s="35"/>
      <c r="N193" s="35"/>
      <c r="O193" s="35"/>
      <c r="P193" s="35"/>
      <c r="Q193" s="35"/>
      <c r="R193" s="35"/>
      <c r="S193" s="35"/>
      <c r="T193" s="35"/>
    </row>
    <row r="194" spans="11:20" x14ac:dyDescent="0.35">
      <c r="K194" s="35"/>
      <c r="L194" s="35"/>
      <c r="M194" s="35"/>
      <c r="N194" s="35"/>
      <c r="O194" s="35"/>
      <c r="P194" s="35"/>
      <c r="Q194" s="35"/>
      <c r="R194" s="35"/>
      <c r="S194" s="35"/>
      <c r="T194" s="35"/>
    </row>
    <row r="195" spans="11:20" x14ac:dyDescent="0.35">
      <c r="K195" s="35"/>
      <c r="L195" s="35"/>
      <c r="M195" s="35"/>
      <c r="N195" s="35"/>
      <c r="O195" s="35"/>
      <c r="P195" s="35"/>
      <c r="Q195" s="35"/>
      <c r="R195" s="35"/>
      <c r="S195" s="35"/>
      <c r="T195" s="35"/>
    </row>
    <row r="196" spans="11:20" x14ac:dyDescent="0.35">
      <c r="K196" s="35"/>
      <c r="L196" s="35"/>
      <c r="M196" s="35"/>
      <c r="N196" s="35"/>
      <c r="O196" s="35"/>
      <c r="P196" s="35"/>
      <c r="Q196" s="35"/>
      <c r="R196" s="35"/>
      <c r="S196" s="35"/>
      <c r="T196" s="35"/>
    </row>
    <row r="197" spans="11:20" x14ac:dyDescent="0.35">
      <c r="K197" s="35"/>
      <c r="L197" s="35"/>
      <c r="M197" s="35"/>
      <c r="N197" s="35"/>
      <c r="O197" s="35"/>
      <c r="P197" s="35"/>
      <c r="Q197" s="35"/>
      <c r="R197" s="35"/>
      <c r="S197" s="35"/>
      <c r="T197" s="35"/>
    </row>
    <row r="198" spans="11:20" x14ac:dyDescent="0.35">
      <c r="K198" s="35"/>
      <c r="L198" s="35"/>
      <c r="M198" s="35"/>
      <c r="N198" s="35"/>
      <c r="O198" s="35"/>
      <c r="P198" s="35"/>
      <c r="Q198" s="35"/>
      <c r="R198" s="35"/>
      <c r="S198" s="35"/>
      <c r="T198" s="35"/>
    </row>
    <row r="199" spans="11:20" x14ac:dyDescent="0.35">
      <c r="K199" s="35"/>
      <c r="L199" s="35"/>
      <c r="M199" s="35"/>
      <c r="N199" s="35"/>
      <c r="O199" s="35"/>
      <c r="P199" s="35"/>
      <c r="Q199" s="35"/>
      <c r="R199" s="35"/>
      <c r="S199" s="35"/>
      <c r="T199" s="35"/>
    </row>
    <row r="200" spans="11:20" x14ac:dyDescent="0.35">
      <c r="K200" s="35"/>
      <c r="L200" s="35"/>
      <c r="M200" s="35"/>
      <c r="N200" s="35"/>
      <c r="O200" s="35"/>
      <c r="P200" s="35"/>
      <c r="Q200" s="35"/>
      <c r="R200" s="35"/>
      <c r="S200" s="35"/>
      <c r="T200" s="35"/>
    </row>
    <row r="201" spans="11:20" x14ac:dyDescent="0.35">
      <c r="K201" s="35"/>
      <c r="L201" s="35"/>
      <c r="M201" s="35"/>
      <c r="N201" s="35"/>
      <c r="O201" s="35"/>
      <c r="P201" s="35"/>
      <c r="Q201" s="35"/>
      <c r="R201" s="35"/>
      <c r="S201" s="35"/>
      <c r="T201" s="35"/>
    </row>
  </sheetData>
  <autoFilter ref="A2:BR176">
    <filterColumn colId="0">
      <filters>
        <filter val="Ц-7395/2873-ОРЗТП/2013 от 19.12.2013г."/>
        <filter val="Ц-8854/2416-ОРЗТП/2014 от 10.09.14г."/>
        <filter val="Ц-8902/2397-ОРЗТП/2014 от 03.09.15г."/>
        <filter val="Ц-8947/2386-ОРЗТП/2014 от 09.09.14г."/>
        <filter val="Ц-9005/2248-ОРЗТП/2014 от 25.08.14г."/>
        <filter val="Ц-9014/2340-ОРЗТП/2014 от 29.08.14г."/>
        <filter val="Ц-9135/2344-ОРЗТП/2014 от 03.09.14г."/>
        <filter val="Ц-9159/2350-ОРЗТП/2014 от 04.09.14г."/>
        <filter val="Ц-9164/2417-ОРЗТП/2014 от 11.09.14г."/>
        <filter val="Ц-9174/2372-ОРЗТП/2014 от 08.09.14г."/>
        <filter val="Ц-9236/2376-ОРЗТП/2014 от 09.09.14г."/>
        <filter val="Ц-9248/2345-ОРЗТП/2014 от 03.09.14г."/>
        <filter val="Ц-9263/2333-ОРЗТП/2014 от 02.09.14г."/>
        <filter val="Ц-9279/2336-ОРЗТП/2014 от 02.09.14г."/>
        <filter val="Ц-9306/2341-ОРЗТП/2014 от 04.09.14г."/>
        <filter val="Ц-9335/2347-ОРЗТП/2014 от 03.09.14г."/>
        <filter val="Ц-9355/2418-ОРЗТП/2014 от 11.09.14г."/>
        <filter val="Ц-9397/2366-ОРЗТП/2014 от 08.09.14г."/>
        <filter val="Ц-9406/2387-ОРЗТП/2014 от 10.09.14г."/>
      </filters>
    </filterColumn>
    <filterColumn colId="2">
      <customFilters>
        <customFilter operator="notEqual" val=" "/>
      </customFilters>
    </filterColumn>
  </autoFilter>
  <mergeCells count="1">
    <mergeCell ref="A119:L119"/>
  </mergeCells>
  <pageMargins left="0" right="0" top="0" bottom="0" header="0" footer="0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36_лот_(льготники) ЦЭС юго запа</vt:lpstr>
      <vt:lpstr>'36_лот_(льготники) ЦЭС юго запа'!Заголовки_для_печати</vt:lpstr>
      <vt:lpstr>'36_лот_(льготники) ЦЭС юго запа'!Область_печати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2014-11-17T05:43:36Z</dcterms:modified>
</cp:coreProperties>
</file>